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3690214622482dd/Khao thi/Ky 2 nam hoc 2016 - 2017/Danh sach du thi/"/>
    </mc:Choice>
  </mc:AlternateContent>
  <bookViews>
    <workbookView xWindow="0" yWindow="0" windowWidth="28800" windowHeight="12300" tabRatio="848"/>
  </bookViews>
  <sheets>
    <sheet name="Nhóm(1)" sheetId="1" r:id="rId1"/>
    <sheet name="Nhóm(2)" sheetId="2" r:id="rId2"/>
    <sheet name="Nhóm(3)" sheetId="3" r:id="rId3"/>
    <sheet name="Nhóm(4)" sheetId="4" r:id="rId4"/>
    <sheet name="Nhóm(5)" sheetId="5" r:id="rId5"/>
    <sheet name="Nhóm(6)" sheetId="6" r:id="rId6"/>
    <sheet name="Nhóm(7)" sheetId="7" r:id="rId7"/>
    <sheet name="Nhóm(8)" sheetId="8" r:id="rId8"/>
    <sheet name="Nhóm(9)" sheetId="9" r:id="rId9"/>
    <sheet name="Nhóm(10)" sheetId="10" r:id="rId10"/>
    <sheet name="Nhóm(11)" sheetId="11" r:id="rId11"/>
    <sheet name="Nhóm(12)" sheetId="12" r:id="rId12"/>
    <sheet name="Nhóm(13)" sheetId="13" r:id="rId13"/>
    <sheet name="Nhóm(14)" sheetId="14" r:id="rId14"/>
    <sheet name="Nhóm(15)" sheetId="15" r:id="rId15"/>
    <sheet name="Nhóm(16)" sheetId="16" r:id="rId16"/>
  </sheets>
  <definedNames>
    <definedName name="_xlnm._FilterDatabase" localSheetId="0" hidden="1">'Nhóm(1)'!$A$8:$AM$89</definedName>
    <definedName name="_xlnm._FilterDatabase" localSheetId="9" hidden="1">'Nhóm(10)'!$A$8:$AM$89</definedName>
    <definedName name="_xlnm._FilterDatabase" localSheetId="10" hidden="1">'Nhóm(11)'!$A$8:$AM$89</definedName>
    <definedName name="_xlnm._FilterDatabase" localSheetId="11" hidden="1">'Nhóm(12)'!$A$8:$AM$87</definedName>
    <definedName name="_xlnm._FilterDatabase" localSheetId="12" hidden="1">'Nhóm(13)'!$A$8:$AM$89</definedName>
    <definedName name="_xlnm._FilterDatabase" localSheetId="13" hidden="1">'Nhóm(14)'!$A$8:$AM$89</definedName>
    <definedName name="_xlnm._FilterDatabase" localSheetId="14" hidden="1">'Nhóm(15)'!$A$8:$AM$89</definedName>
    <definedName name="_xlnm._FilterDatabase" localSheetId="15" hidden="1">'Nhóm(16)'!$A$8:$AM$89</definedName>
    <definedName name="_xlnm._FilterDatabase" localSheetId="1" hidden="1">'Nhóm(2)'!$A$8:$AM$89</definedName>
    <definedName name="_xlnm._FilterDatabase" localSheetId="2" hidden="1">'Nhóm(3)'!$A$8:$AM$89</definedName>
    <definedName name="_xlnm._FilterDatabase" localSheetId="3" hidden="1">'Nhóm(4)'!$A$8:$AM$89</definedName>
    <definedName name="_xlnm._FilterDatabase" localSheetId="4" hidden="1">'Nhóm(5)'!$A$8:$AM$89</definedName>
    <definedName name="_xlnm._FilterDatabase" localSheetId="5" hidden="1">'Nhóm(6)'!$A$8:$AM$89</definedName>
    <definedName name="_xlnm._FilterDatabase" localSheetId="6" hidden="1">'Nhóm(7)'!$A$8:$AM$89</definedName>
    <definedName name="_xlnm._FilterDatabase" localSheetId="7" hidden="1">'Nhóm(8)'!$A$8:$AM$89</definedName>
    <definedName name="_xlnm._FilterDatabase" localSheetId="8" hidden="1">'Nhóm(9)'!$A$8:$AM$89</definedName>
    <definedName name="_xlnm.Print_Titles" localSheetId="0">'Nhóm(1)'!$4:$9</definedName>
    <definedName name="_xlnm.Print_Titles" localSheetId="9">'Nhóm(10)'!$4:$9</definedName>
    <definedName name="_xlnm.Print_Titles" localSheetId="10">'Nhóm(11)'!$4:$9</definedName>
    <definedName name="_xlnm.Print_Titles" localSheetId="11">'Nhóm(12)'!$4:$9</definedName>
    <definedName name="_xlnm.Print_Titles" localSheetId="12">'Nhóm(13)'!$4:$9</definedName>
    <definedName name="_xlnm.Print_Titles" localSheetId="13">'Nhóm(14)'!$4:$9</definedName>
    <definedName name="_xlnm.Print_Titles" localSheetId="14">'Nhóm(15)'!$4:$9</definedName>
    <definedName name="_xlnm.Print_Titles" localSheetId="15">'Nhóm(16)'!$4:$9</definedName>
    <definedName name="_xlnm.Print_Titles" localSheetId="1">'Nhóm(2)'!$4:$9</definedName>
    <definedName name="_xlnm.Print_Titles" localSheetId="2">'Nhóm(3)'!$4:$9</definedName>
    <definedName name="_xlnm.Print_Titles" localSheetId="3">'Nhóm(4)'!$4:$9</definedName>
    <definedName name="_xlnm.Print_Titles" localSheetId="4">'Nhóm(5)'!$4:$9</definedName>
    <definedName name="_xlnm.Print_Titles" localSheetId="5">'Nhóm(6)'!$4:$9</definedName>
    <definedName name="_xlnm.Print_Titles" localSheetId="6">'Nhóm(7)'!$4:$9</definedName>
    <definedName name="_xlnm.Print_Titles" localSheetId="7">'Nhóm(8)'!$4:$9</definedName>
    <definedName name="_xlnm.Print_Titles" localSheetId="8">'Nhóm(9)'!$4:$9</definedName>
  </definedNames>
  <calcPr calcId="162913"/>
</workbook>
</file>

<file path=xl/calcChain.xml><?xml version="1.0" encoding="utf-8"?>
<calcChain xmlns="http://schemas.openxmlformats.org/spreadsheetml/2006/main">
  <c r="T86" i="16" l="1"/>
  <c r="T87" i="16"/>
  <c r="T86" i="11"/>
  <c r="T19" i="9"/>
  <c r="X19" i="9" s="1"/>
  <c r="T20" i="9"/>
  <c r="X20" i="9" s="1"/>
  <c r="T18" i="9"/>
  <c r="T89" i="16" l="1"/>
  <c r="T88" i="16"/>
  <c r="T85" i="16"/>
  <c r="T84" i="16"/>
  <c r="T83" i="16"/>
  <c r="T82" i="16"/>
  <c r="T81" i="16"/>
  <c r="T80" i="16"/>
  <c r="T79" i="16"/>
  <c r="T78" i="16"/>
  <c r="T77" i="16"/>
  <c r="T76" i="16"/>
  <c r="T75" i="16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P9" i="16"/>
  <c r="Q51" i="16" s="1"/>
  <c r="Z8" i="16"/>
  <c r="Y8" i="16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T75" i="15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P9" i="15"/>
  <c r="Z8" i="15"/>
  <c r="Y8" i="15"/>
  <c r="T89" i="14"/>
  <c r="T88" i="14"/>
  <c r="T87" i="14"/>
  <c r="T86" i="14"/>
  <c r="T85" i="14"/>
  <c r="T84" i="14"/>
  <c r="T83" i="14"/>
  <c r="T82" i="14"/>
  <c r="T81" i="14"/>
  <c r="T80" i="14"/>
  <c r="T79" i="14"/>
  <c r="T78" i="14"/>
  <c r="T77" i="14"/>
  <c r="T76" i="14"/>
  <c r="T75" i="14"/>
  <c r="T74" i="14"/>
  <c r="T73" i="14"/>
  <c r="T72" i="14"/>
  <c r="T71" i="14"/>
  <c r="T70" i="14"/>
  <c r="T69" i="14"/>
  <c r="T68" i="14"/>
  <c r="T67" i="14"/>
  <c r="T66" i="14"/>
  <c r="T65" i="14"/>
  <c r="T64" i="14"/>
  <c r="T63" i="14"/>
  <c r="T62" i="14"/>
  <c r="T61" i="14"/>
  <c r="T60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P9" i="14"/>
  <c r="Q45" i="14" s="1"/>
  <c r="Z8" i="14"/>
  <c r="Y8" i="14"/>
  <c r="T89" i="13"/>
  <c r="T88" i="13"/>
  <c r="T87" i="13"/>
  <c r="T86" i="13"/>
  <c r="T85" i="13"/>
  <c r="T84" i="13"/>
  <c r="T83" i="13"/>
  <c r="T82" i="13"/>
  <c r="T81" i="13"/>
  <c r="T80" i="13"/>
  <c r="T79" i="13"/>
  <c r="T78" i="13"/>
  <c r="T77" i="13"/>
  <c r="T76" i="13"/>
  <c r="T75" i="13"/>
  <c r="T74" i="13"/>
  <c r="T73" i="13"/>
  <c r="T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P9" i="13"/>
  <c r="Q36" i="13" s="1"/>
  <c r="Z8" i="13"/>
  <c r="Y8" i="13"/>
  <c r="T87" i="12"/>
  <c r="T86" i="12"/>
  <c r="T85" i="12"/>
  <c r="T84" i="12"/>
  <c r="T83" i="12"/>
  <c r="T82" i="12"/>
  <c r="T81" i="12"/>
  <c r="T80" i="12"/>
  <c r="T79" i="12"/>
  <c r="T78" i="12"/>
  <c r="T77" i="12"/>
  <c r="T76" i="12"/>
  <c r="T75" i="12"/>
  <c r="T74" i="12"/>
  <c r="T73" i="12"/>
  <c r="T72" i="12"/>
  <c r="T71" i="12"/>
  <c r="T70" i="12"/>
  <c r="T69" i="12"/>
  <c r="T68" i="12"/>
  <c r="T67" i="12"/>
  <c r="T66" i="12"/>
  <c r="T65" i="12"/>
  <c r="T64" i="12"/>
  <c r="T63" i="12"/>
  <c r="T62" i="12"/>
  <c r="T61" i="12"/>
  <c r="T60" i="12"/>
  <c r="T59" i="12"/>
  <c r="T58" i="12"/>
  <c r="T57" i="12"/>
  <c r="T56" i="12"/>
  <c r="T55" i="12"/>
  <c r="T54" i="12"/>
  <c r="T53" i="12"/>
  <c r="T52" i="12"/>
  <c r="T51" i="12"/>
  <c r="T50" i="12"/>
  <c r="T49" i="12"/>
  <c r="T48" i="12"/>
  <c r="T47" i="12"/>
  <c r="T46" i="12"/>
  <c r="T45" i="12"/>
  <c r="T44" i="12"/>
  <c r="T43" i="12"/>
  <c r="T42" i="12"/>
  <c r="T41" i="12"/>
  <c r="T40" i="12"/>
  <c r="T39" i="12"/>
  <c r="T38" i="12"/>
  <c r="T37" i="12"/>
  <c r="T36" i="12"/>
  <c r="T35" i="12"/>
  <c r="T34" i="12"/>
  <c r="T33" i="12"/>
  <c r="T32" i="12"/>
  <c r="T31" i="12"/>
  <c r="T30" i="12"/>
  <c r="T29" i="12"/>
  <c r="T28" i="12"/>
  <c r="T27" i="12"/>
  <c r="T26" i="12"/>
  <c r="T25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P9" i="12"/>
  <c r="Z8" i="12"/>
  <c r="Y8" i="12"/>
  <c r="T89" i="11"/>
  <c r="T88" i="11"/>
  <c r="T87" i="11"/>
  <c r="T85" i="11"/>
  <c r="T84" i="11"/>
  <c r="T83" i="11"/>
  <c r="T82" i="11"/>
  <c r="T81" i="11"/>
  <c r="T80" i="11"/>
  <c r="T79" i="11"/>
  <c r="T78" i="11"/>
  <c r="T77" i="11"/>
  <c r="T76" i="11"/>
  <c r="T75" i="11"/>
  <c r="T74" i="11"/>
  <c r="T73" i="11"/>
  <c r="T72" i="11"/>
  <c r="T71" i="11"/>
  <c r="T70" i="11"/>
  <c r="T69" i="11"/>
  <c r="T68" i="11"/>
  <c r="T67" i="11"/>
  <c r="T66" i="11"/>
  <c r="T65" i="11"/>
  <c r="T64" i="11"/>
  <c r="T63" i="11"/>
  <c r="T62" i="11"/>
  <c r="T61" i="11"/>
  <c r="T60" i="11"/>
  <c r="T59" i="11"/>
  <c r="T58" i="11"/>
  <c r="T57" i="11"/>
  <c r="T56" i="1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P9" i="11"/>
  <c r="Q28" i="11" s="1"/>
  <c r="Z8" i="11"/>
  <c r="Y8" i="11"/>
  <c r="T89" i="10"/>
  <c r="T88" i="10"/>
  <c r="T87" i="10"/>
  <c r="T86" i="10"/>
  <c r="T85" i="10"/>
  <c r="T84" i="10"/>
  <c r="T83" i="10"/>
  <c r="T82" i="10"/>
  <c r="T81" i="10"/>
  <c r="T80" i="10"/>
  <c r="T79" i="10"/>
  <c r="T78" i="10"/>
  <c r="T77" i="10"/>
  <c r="T76" i="10"/>
  <c r="T75" i="10"/>
  <c r="T74" i="10"/>
  <c r="T73" i="10"/>
  <c r="T72" i="10"/>
  <c r="T71" i="10"/>
  <c r="T70" i="10"/>
  <c r="T69" i="10"/>
  <c r="T68" i="10"/>
  <c r="T67" i="10"/>
  <c r="T66" i="10"/>
  <c r="T65" i="10"/>
  <c r="T64" i="10"/>
  <c r="T63" i="10"/>
  <c r="T62" i="10"/>
  <c r="T61" i="10"/>
  <c r="T60" i="10"/>
  <c r="T59" i="10"/>
  <c r="T58" i="10"/>
  <c r="T57" i="10"/>
  <c r="T56" i="10"/>
  <c r="T55" i="10"/>
  <c r="T54" i="10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P9" i="10"/>
  <c r="Z8" i="10"/>
  <c r="Y8" i="10"/>
  <c r="T89" i="9"/>
  <c r="T88" i="9"/>
  <c r="T87" i="9"/>
  <c r="T86" i="9"/>
  <c r="T85" i="9"/>
  <c r="T84" i="9"/>
  <c r="T83" i="9"/>
  <c r="T82" i="9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17" i="9"/>
  <c r="T16" i="9"/>
  <c r="T15" i="9"/>
  <c r="T14" i="9"/>
  <c r="T13" i="9"/>
  <c r="T12" i="9"/>
  <c r="T11" i="9"/>
  <c r="T10" i="9"/>
  <c r="P9" i="9"/>
  <c r="Q79" i="9" s="1"/>
  <c r="Z8" i="9"/>
  <c r="Y8" i="9"/>
  <c r="T89" i="8"/>
  <c r="T88" i="8"/>
  <c r="T87" i="8"/>
  <c r="T86" i="8"/>
  <c r="T85" i="8"/>
  <c r="T84" i="8"/>
  <c r="T83" i="8"/>
  <c r="T82" i="8"/>
  <c r="T81" i="8"/>
  <c r="T80" i="8"/>
  <c r="T79" i="8"/>
  <c r="T78" i="8"/>
  <c r="T77" i="8"/>
  <c r="T76" i="8"/>
  <c r="T75" i="8"/>
  <c r="T74" i="8"/>
  <c r="T73" i="8"/>
  <c r="T72" i="8"/>
  <c r="T71" i="8"/>
  <c r="T70" i="8"/>
  <c r="T69" i="8"/>
  <c r="T68" i="8"/>
  <c r="T67" i="8"/>
  <c r="T66" i="8"/>
  <c r="T65" i="8"/>
  <c r="T64" i="8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P9" i="8"/>
  <c r="Q79" i="8" s="1"/>
  <c r="Z8" i="8"/>
  <c r="Y8" i="8"/>
  <c r="T89" i="7"/>
  <c r="T88" i="7"/>
  <c r="T87" i="7"/>
  <c r="T86" i="7"/>
  <c r="T85" i="7"/>
  <c r="T84" i="7"/>
  <c r="T83" i="7"/>
  <c r="T82" i="7"/>
  <c r="T81" i="7"/>
  <c r="T80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P9" i="7"/>
  <c r="Z8" i="7"/>
  <c r="Y8" i="7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P9" i="6"/>
  <c r="Q26" i="6" s="1"/>
  <c r="Z8" i="6"/>
  <c r="Y8" i="6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P9" i="5"/>
  <c r="Z8" i="5"/>
  <c r="Y8" i="5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P9" i="4"/>
  <c r="Q71" i="4" s="1"/>
  <c r="Z8" i="4"/>
  <c r="Y8" i="4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29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P9" i="3"/>
  <c r="Q14" i="3" s="1"/>
  <c r="Z8" i="3"/>
  <c r="Y8" i="3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P9" i="2"/>
  <c r="Q16" i="2" s="1"/>
  <c r="S16" i="2" s="1"/>
  <c r="Z8" i="2"/>
  <c r="Y8" i="2"/>
  <c r="X36" i="13" l="1"/>
  <c r="AB8" i="14"/>
  <c r="AF8" i="16"/>
  <c r="AF8" i="15"/>
  <c r="Q20" i="13"/>
  <c r="X20" i="13" s="1"/>
  <c r="AF8" i="8"/>
  <c r="Q75" i="6"/>
  <c r="Q78" i="6"/>
  <c r="S78" i="6" s="1"/>
  <c r="X26" i="6"/>
  <c r="Q10" i="2"/>
  <c r="Q31" i="2"/>
  <c r="Q17" i="2"/>
  <c r="S17" i="2" s="1"/>
  <c r="Q15" i="2"/>
  <c r="X15" i="2" s="1"/>
  <c r="Q34" i="2"/>
  <c r="S34" i="2" s="1"/>
  <c r="Q29" i="2"/>
  <c r="X29" i="2" s="1"/>
  <c r="X10" i="2"/>
  <c r="AB8" i="12"/>
  <c r="AC8" i="5"/>
  <c r="Q18" i="11"/>
  <c r="X18" i="11" s="1"/>
  <c r="Q11" i="2"/>
  <c r="R11" i="2" s="1"/>
  <c r="Q14" i="2"/>
  <c r="R14" i="2" s="1"/>
  <c r="AD8" i="5"/>
  <c r="AB8" i="8"/>
  <c r="AD8" i="2"/>
  <c r="AC8" i="3"/>
  <c r="P93" i="5"/>
  <c r="AB8" i="9"/>
  <c r="AF8" i="10"/>
  <c r="AB8" i="10"/>
  <c r="P94" i="10"/>
  <c r="Q30" i="2"/>
  <c r="S30" i="2" s="1"/>
  <c r="Q35" i="2"/>
  <c r="S35" i="2" s="1"/>
  <c r="Q21" i="2"/>
  <c r="S21" i="2" s="1"/>
  <c r="Q83" i="2"/>
  <c r="S83" i="2" s="1"/>
  <c r="Q48" i="6"/>
  <c r="Q67" i="6"/>
  <c r="S67" i="6" s="1"/>
  <c r="Q87" i="8"/>
  <c r="R87" i="8" s="1"/>
  <c r="Q27" i="16"/>
  <c r="R27" i="16" s="1"/>
  <c r="Q40" i="16"/>
  <c r="Q43" i="16"/>
  <c r="X43" i="16" s="1"/>
  <c r="Q39" i="2"/>
  <c r="Q42" i="2"/>
  <c r="S42" i="2" s="1"/>
  <c r="Q55" i="2"/>
  <c r="Q58" i="2"/>
  <c r="S58" i="2" s="1"/>
  <c r="Q44" i="6"/>
  <c r="R44" i="6" s="1"/>
  <c r="Q64" i="11"/>
  <c r="R64" i="11" s="1"/>
  <c r="Q67" i="11"/>
  <c r="R67" i="11" s="1"/>
  <c r="Q12" i="13"/>
  <c r="X12" i="13" s="1"/>
  <c r="Q32" i="13"/>
  <c r="X32" i="13" s="1"/>
  <c r="Q87" i="16"/>
  <c r="S87" i="16" s="1"/>
  <c r="Q27" i="9"/>
  <c r="S27" i="9" s="1"/>
  <c r="Q24" i="16"/>
  <c r="S24" i="16" s="1"/>
  <c r="Q70" i="6"/>
  <c r="S70" i="6" s="1"/>
  <c r="Q83" i="6"/>
  <c r="S83" i="6" s="1"/>
  <c r="Q86" i="6"/>
  <c r="S86" i="6" s="1"/>
  <c r="Q35" i="8"/>
  <c r="X35" i="8" s="1"/>
  <c r="Q20" i="11"/>
  <c r="X20" i="11" s="1"/>
  <c r="Q58" i="11"/>
  <c r="X58" i="11" s="1"/>
  <c r="Q24" i="13"/>
  <c r="X24" i="13" s="1"/>
  <c r="Q19" i="16"/>
  <c r="R19" i="16" s="1"/>
  <c r="Q32" i="16"/>
  <c r="R32" i="16" s="1"/>
  <c r="Q35" i="16"/>
  <c r="R35" i="16" s="1"/>
  <c r="Q38" i="2"/>
  <c r="S38" i="2" s="1"/>
  <c r="Q47" i="2"/>
  <c r="S47" i="2" s="1"/>
  <c r="Q50" i="2"/>
  <c r="S50" i="2" s="1"/>
  <c r="Q67" i="2"/>
  <c r="R67" i="2" s="1"/>
  <c r="Q55" i="8"/>
  <c r="S55" i="8" s="1"/>
  <c r="Q16" i="13"/>
  <c r="X16" i="13" s="1"/>
  <c r="Q28" i="13"/>
  <c r="X28" i="13" s="1"/>
  <c r="R14" i="3"/>
  <c r="S14" i="3"/>
  <c r="Q16" i="3"/>
  <c r="S16" i="3" s="1"/>
  <c r="Q38" i="7"/>
  <c r="X38" i="7" s="1"/>
  <c r="Q27" i="7"/>
  <c r="X27" i="7" s="1"/>
  <c r="Q19" i="7"/>
  <c r="X19" i="7" s="1"/>
  <c r="Q14" i="7"/>
  <c r="R14" i="7" s="1"/>
  <c r="Q89" i="7"/>
  <c r="Q86" i="7"/>
  <c r="S86" i="7" s="1"/>
  <c r="Q73" i="7"/>
  <c r="S73" i="7" s="1"/>
  <c r="Q70" i="7"/>
  <c r="S70" i="7" s="1"/>
  <c r="Q34" i="7"/>
  <c r="S34" i="7" s="1"/>
  <c r="Q46" i="7"/>
  <c r="X46" i="7" s="1"/>
  <c r="Q31" i="7"/>
  <c r="X31" i="7" s="1"/>
  <c r="Q23" i="7"/>
  <c r="X23" i="7" s="1"/>
  <c r="Q15" i="7"/>
  <c r="X15" i="7" s="1"/>
  <c r="Q13" i="7"/>
  <c r="R13" i="7" s="1"/>
  <c r="Q10" i="7"/>
  <c r="R10" i="7" s="1"/>
  <c r="X67" i="11"/>
  <c r="R10" i="2"/>
  <c r="Q71" i="2"/>
  <c r="R71" i="2" s="1"/>
  <c r="Q87" i="2"/>
  <c r="S87" i="2" s="1"/>
  <c r="Q10" i="3"/>
  <c r="X10" i="3" s="1"/>
  <c r="Q12" i="3"/>
  <c r="S12" i="3" s="1"/>
  <c r="Q20" i="3"/>
  <c r="S20" i="3" s="1"/>
  <c r="Q10" i="4"/>
  <c r="X10" i="4" s="1"/>
  <c r="Q39" i="4"/>
  <c r="S39" i="4" s="1"/>
  <c r="Q54" i="6"/>
  <c r="R54" i="6" s="1"/>
  <c r="Q51" i="6"/>
  <c r="R51" i="6" s="1"/>
  <c r="Q39" i="6"/>
  <c r="R39" i="6" s="1"/>
  <c r="Q34" i="6"/>
  <c r="X34" i="6" s="1"/>
  <c r="Q32" i="6"/>
  <c r="Q27" i="6"/>
  <c r="R27" i="6" s="1"/>
  <c r="Q22" i="6"/>
  <c r="S22" i="6" s="1"/>
  <c r="Q20" i="6"/>
  <c r="S20" i="6" s="1"/>
  <c r="Q15" i="6"/>
  <c r="X15" i="6" s="1"/>
  <c r="Q11" i="6"/>
  <c r="X11" i="6" s="1"/>
  <c r="Q58" i="6"/>
  <c r="R58" i="6" s="1"/>
  <c r="Q55" i="6"/>
  <c r="X55" i="6" s="1"/>
  <c r="Q47" i="6"/>
  <c r="R47" i="6" s="1"/>
  <c r="Q43" i="6"/>
  <c r="S43" i="6" s="1"/>
  <c r="Q42" i="6"/>
  <c r="Q40" i="6"/>
  <c r="X40" i="6" s="1"/>
  <c r="Q35" i="6"/>
  <c r="Q30" i="6"/>
  <c r="S30" i="6" s="1"/>
  <c r="Q28" i="6"/>
  <c r="S28" i="6" s="1"/>
  <c r="Q62" i="6"/>
  <c r="R62" i="6" s="1"/>
  <c r="Q59" i="6"/>
  <c r="S59" i="6" s="1"/>
  <c r="Q38" i="6"/>
  <c r="R38" i="6" s="1"/>
  <c r="Q36" i="6"/>
  <c r="S36" i="6" s="1"/>
  <c r="Q23" i="6"/>
  <c r="R23" i="6" s="1"/>
  <c r="Q18" i="6"/>
  <c r="X18" i="6" s="1"/>
  <c r="Q16" i="6"/>
  <c r="S16" i="6" s="1"/>
  <c r="Q14" i="6"/>
  <c r="S14" i="6" s="1"/>
  <c r="Q12" i="6"/>
  <c r="X12" i="6" s="1"/>
  <c r="Q10" i="6"/>
  <c r="S10" i="6" s="1"/>
  <c r="Q24" i="6"/>
  <c r="S24" i="6" s="1"/>
  <c r="Q46" i="6"/>
  <c r="S46" i="6" s="1"/>
  <c r="Q42" i="7"/>
  <c r="R42" i="7" s="1"/>
  <c r="Q73" i="11"/>
  <c r="X73" i="11" s="1"/>
  <c r="Q68" i="11"/>
  <c r="X68" i="11" s="1"/>
  <c r="Q48" i="11"/>
  <c r="R48" i="11" s="1"/>
  <c r="Q43" i="11"/>
  <c r="S43" i="11" s="1"/>
  <c r="Q42" i="11"/>
  <c r="Q31" i="11"/>
  <c r="R31" i="11" s="1"/>
  <c r="Q30" i="11"/>
  <c r="Q24" i="11"/>
  <c r="X24" i="11" s="1"/>
  <c r="Q12" i="11"/>
  <c r="X12" i="11" s="1"/>
  <c r="Q60" i="11"/>
  <c r="S60" i="11" s="1"/>
  <c r="Q55" i="11"/>
  <c r="X55" i="11" s="1"/>
  <c r="Q54" i="11"/>
  <c r="Q52" i="11"/>
  <c r="X52" i="11" s="1"/>
  <c r="Q51" i="11"/>
  <c r="Q50" i="11"/>
  <c r="Q32" i="11"/>
  <c r="R32" i="11" s="1"/>
  <c r="Q27" i="11"/>
  <c r="S27" i="11" s="1"/>
  <c r="Q26" i="11"/>
  <c r="Q15" i="11"/>
  <c r="Q14" i="11"/>
  <c r="Q69" i="11"/>
  <c r="X69" i="11" s="1"/>
  <c r="Q63" i="11"/>
  <c r="R63" i="11" s="1"/>
  <c r="Q62" i="11"/>
  <c r="Q56" i="11"/>
  <c r="S56" i="11" s="1"/>
  <c r="Q44" i="11"/>
  <c r="X44" i="11" s="1"/>
  <c r="Q39" i="11"/>
  <c r="X39" i="11" s="1"/>
  <c r="Q38" i="11"/>
  <c r="Q36" i="11"/>
  <c r="X36" i="11" s="1"/>
  <c r="Q35" i="11"/>
  <c r="Q34" i="11"/>
  <c r="Q16" i="11"/>
  <c r="R16" i="11" s="1"/>
  <c r="Q11" i="11"/>
  <c r="S11" i="11" s="1"/>
  <c r="Q10" i="11"/>
  <c r="Q23" i="11"/>
  <c r="X23" i="11" s="1"/>
  <c r="Q47" i="11"/>
  <c r="R47" i="11" s="1"/>
  <c r="Q16" i="4"/>
  <c r="X16" i="4" s="1"/>
  <c r="Q87" i="4"/>
  <c r="S87" i="4" s="1"/>
  <c r="Q83" i="4"/>
  <c r="S83" i="4" s="1"/>
  <c r="Q67" i="4"/>
  <c r="S67" i="4" s="1"/>
  <c r="Q51" i="4"/>
  <c r="S51" i="4" s="1"/>
  <c r="Q35" i="4"/>
  <c r="S35" i="4" s="1"/>
  <c r="Q79" i="4"/>
  <c r="X79" i="4" s="1"/>
  <c r="Q63" i="4"/>
  <c r="X63" i="4" s="1"/>
  <c r="Q47" i="4"/>
  <c r="X47" i="4" s="1"/>
  <c r="S10" i="2"/>
  <c r="Q43" i="2"/>
  <c r="S43" i="2" s="1"/>
  <c r="Q46" i="2"/>
  <c r="S46" i="2" s="1"/>
  <c r="Q51" i="2"/>
  <c r="X51" i="2" s="1"/>
  <c r="Q54" i="2"/>
  <c r="S54" i="2" s="1"/>
  <c r="Q59" i="2"/>
  <c r="R59" i="2" s="1"/>
  <c r="Q75" i="2"/>
  <c r="S75" i="2" s="1"/>
  <c r="Q43" i="4"/>
  <c r="S43" i="4" s="1"/>
  <c r="Q75" i="4"/>
  <c r="S75" i="4" s="1"/>
  <c r="Q63" i="6"/>
  <c r="X63" i="6" s="1"/>
  <c r="Q66" i="6"/>
  <c r="Q71" i="6"/>
  <c r="X71" i="6" s="1"/>
  <c r="Q74" i="6"/>
  <c r="Q79" i="6"/>
  <c r="X79" i="6" s="1"/>
  <c r="Q82" i="6"/>
  <c r="Q87" i="6"/>
  <c r="X87" i="6" s="1"/>
  <c r="Q78" i="7"/>
  <c r="R78" i="7" s="1"/>
  <c r="Q81" i="7"/>
  <c r="X81" i="7" s="1"/>
  <c r="Q19" i="11"/>
  <c r="Q59" i="11"/>
  <c r="S59" i="11" s="1"/>
  <c r="Q59" i="4"/>
  <c r="R59" i="4" s="1"/>
  <c r="R48" i="6"/>
  <c r="S48" i="6"/>
  <c r="Q12" i="2"/>
  <c r="S12" i="2" s="1"/>
  <c r="Q25" i="2"/>
  <c r="S25" i="2" s="1"/>
  <c r="Q63" i="2"/>
  <c r="R63" i="2" s="1"/>
  <c r="Q79" i="2"/>
  <c r="S79" i="2" s="1"/>
  <c r="Q14" i="4"/>
  <c r="X14" i="4" s="1"/>
  <c r="Q55" i="4"/>
  <c r="R55" i="4" s="1"/>
  <c r="Q19" i="6"/>
  <c r="R19" i="6" s="1"/>
  <c r="Q31" i="6"/>
  <c r="Q50" i="6"/>
  <c r="R50" i="6" s="1"/>
  <c r="Q22" i="11"/>
  <c r="Q40" i="11"/>
  <c r="R40" i="11" s="1"/>
  <c r="Q46" i="11"/>
  <c r="X75" i="6"/>
  <c r="Q39" i="8"/>
  <c r="S39" i="8" s="1"/>
  <c r="Q63" i="8"/>
  <c r="R63" i="8" s="1"/>
  <c r="Q13" i="9"/>
  <c r="S13" i="9" s="1"/>
  <c r="Q31" i="9"/>
  <c r="S31" i="9" s="1"/>
  <c r="X28" i="11"/>
  <c r="X48" i="6"/>
  <c r="Q27" i="8"/>
  <c r="S27" i="8" s="1"/>
  <c r="Q43" i="8"/>
  <c r="X43" i="8" s="1"/>
  <c r="Q71" i="8"/>
  <c r="R71" i="8" s="1"/>
  <c r="Q17" i="9"/>
  <c r="S17" i="9" s="1"/>
  <c r="Q35" i="9"/>
  <c r="R35" i="9" s="1"/>
  <c r="X56" i="11"/>
  <c r="Q20" i="16"/>
  <c r="S20" i="16" s="1"/>
  <c r="Q23" i="16"/>
  <c r="X23" i="16" s="1"/>
  <c r="Q28" i="16"/>
  <c r="S28" i="16" s="1"/>
  <c r="Q31" i="16"/>
  <c r="S31" i="16" s="1"/>
  <c r="Q36" i="16"/>
  <c r="R36" i="16" s="1"/>
  <c r="Q39" i="16"/>
  <c r="X39" i="16" s="1"/>
  <c r="Q44" i="16"/>
  <c r="X44" i="16" s="1"/>
  <c r="Q47" i="16"/>
  <c r="S47" i="16" s="1"/>
  <c r="Q13" i="8"/>
  <c r="X13" i="8" s="1"/>
  <c r="Q31" i="8"/>
  <c r="S31" i="8" s="1"/>
  <c r="Q47" i="8"/>
  <c r="X47" i="8" s="1"/>
  <c r="Q23" i="9"/>
  <c r="S23" i="9" s="1"/>
  <c r="Q13" i="14"/>
  <c r="R13" i="14" s="1"/>
  <c r="Q17" i="14"/>
  <c r="R17" i="14" s="1"/>
  <c r="Q20" i="14"/>
  <c r="AF8" i="2"/>
  <c r="X14" i="2"/>
  <c r="AC8" i="2"/>
  <c r="S14" i="2"/>
  <c r="S79" i="9"/>
  <c r="R79" i="9"/>
  <c r="P93" i="9"/>
  <c r="AD8" i="9"/>
  <c r="P94" i="9"/>
  <c r="AC8" i="9"/>
  <c r="AF8" i="9"/>
  <c r="Q39" i="9"/>
  <c r="X39" i="9" s="1"/>
  <c r="Q43" i="9"/>
  <c r="X43" i="9" s="1"/>
  <c r="Q47" i="9"/>
  <c r="X47" i="9" s="1"/>
  <c r="Q51" i="9"/>
  <c r="Q55" i="9"/>
  <c r="X55" i="9" s="1"/>
  <c r="Q59" i="9"/>
  <c r="X59" i="9" s="1"/>
  <c r="Q63" i="9"/>
  <c r="X63" i="9" s="1"/>
  <c r="Q67" i="9"/>
  <c r="Q71" i="9"/>
  <c r="X71" i="9" s="1"/>
  <c r="Q75" i="9"/>
  <c r="X75" i="9" s="1"/>
  <c r="X23" i="9"/>
  <c r="X79" i="9"/>
  <c r="Q86" i="9"/>
  <c r="Q82" i="9"/>
  <c r="Q89" i="9"/>
  <c r="X89" i="9" s="1"/>
  <c r="Q85" i="9"/>
  <c r="X85" i="9" s="1"/>
  <c r="Q81" i="9"/>
  <c r="X81" i="9" s="1"/>
  <c r="Q77" i="9"/>
  <c r="X77" i="9" s="1"/>
  <c r="Q73" i="9"/>
  <c r="X73" i="9" s="1"/>
  <c r="Q69" i="9"/>
  <c r="X69" i="9" s="1"/>
  <c r="Q65" i="9"/>
  <c r="X65" i="9" s="1"/>
  <c r="Q61" i="9"/>
  <c r="X61" i="9" s="1"/>
  <c r="Q57" i="9"/>
  <c r="X57" i="9" s="1"/>
  <c r="Q53" i="9"/>
  <c r="X53" i="9" s="1"/>
  <c r="Q49" i="9"/>
  <c r="X49" i="9" s="1"/>
  <c r="Q45" i="9"/>
  <c r="X45" i="9" s="1"/>
  <c r="Q41" i="9"/>
  <c r="X41" i="9" s="1"/>
  <c r="Q37" i="9"/>
  <c r="Q33" i="9"/>
  <c r="X33" i="9" s="1"/>
  <c r="Q29" i="9"/>
  <c r="X29" i="9" s="1"/>
  <c r="Q25" i="9"/>
  <c r="X25" i="9" s="1"/>
  <c r="Q78" i="9"/>
  <c r="Q74" i="9"/>
  <c r="Q70" i="9"/>
  <c r="Q66" i="9"/>
  <c r="Q62" i="9"/>
  <c r="Q58" i="9"/>
  <c r="Q54" i="9"/>
  <c r="Q50" i="9"/>
  <c r="Q46" i="9"/>
  <c r="Q42" i="9"/>
  <c r="Q38" i="9"/>
  <c r="Q34" i="9"/>
  <c r="Q30" i="9"/>
  <c r="Q26" i="9"/>
  <c r="Q22" i="9"/>
  <c r="Q16" i="9"/>
  <c r="X16" i="9" s="1"/>
  <c r="Q12" i="9"/>
  <c r="Q14" i="9"/>
  <c r="X14" i="9" s="1"/>
  <c r="Q10" i="9"/>
  <c r="Q88" i="9"/>
  <c r="Q87" i="9"/>
  <c r="Q84" i="9"/>
  <c r="Q83" i="9"/>
  <c r="Q21" i="9"/>
  <c r="X21" i="9" s="1"/>
  <c r="Q15" i="9"/>
  <c r="X15" i="9" s="1"/>
  <c r="Q11" i="9"/>
  <c r="X11" i="9" s="1"/>
  <c r="Q18" i="9"/>
  <c r="X18" i="9" s="1"/>
  <c r="Q24" i="9"/>
  <c r="Q28" i="9"/>
  <c r="Q32" i="9"/>
  <c r="Q36" i="9"/>
  <c r="Q40" i="9"/>
  <c r="Q44" i="9"/>
  <c r="X44" i="9" s="1"/>
  <c r="Q48" i="9"/>
  <c r="X48" i="9" s="1"/>
  <c r="Q52" i="9"/>
  <c r="X52" i="9" s="1"/>
  <c r="Q56" i="9"/>
  <c r="X56" i="9" s="1"/>
  <c r="Q60" i="9"/>
  <c r="Q64" i="9"/>
  <c r="Q68" i="9"/>
  <c r="X68" i="9" s="1"/>
  <c r="Q72" i="9"/>
  <c r="X72" i="9" s="1"/>
  <c r="Q76" i="9"/>
  <c r="X76" i="9" s="1"/>
  <c r="Q80" i="9"/>
  <c r="X80" i="9" s="1"/>
  <c r="Q84" i="12"/>
  <c r="Q80" i="12"/>
  <c r="Q76" i="12"/>
  <c r="Q72" i="12"/>
  <c r="Q68" i="12"/>
  <c r="Q64" i="12"/>
  <c r="Q60" i="12"/>
  <c r="Q56" i="12"/>
  <c r="Q52" i="12"/>
  <c r="Q48" i="12"/>
  <c r="Q44" i="12"/>
  <c r="Q40" i="12"/>
  <c r="Q87" i="12"/>
  <c r="X87" i="12" s="1"/>
  <c r="Q83" i="12"/>
  <c r="Q79" i="12"/>
  <c r="X79" i="12" s="1"/>
  <c r="Q75" i="12"/>
  <c r="X75" i="12" s="1"/>
  <c r="Q71" i="12"/>
  <c r="X71" i="12" s="1"/>
  <c r="Q67" i="12"/>
  <c r="X67" i="12" s="1"/>
  <c r="Q63" i="12"/>
  <c r="X63" i="12" s="1"/>
  <c r="Q59" i="12"/>
  <c r="X59" i="12" s="1"/>
  <c r="Q55" i="12"/>
  <c r="X55" i="12" s="1"/>
  <c r="Q51" i="12"/>
  <c r="Q47" i="12"/>
  <c r="X47" i="12" s="1"/>
  <c r="Q43" i="12"/>
  <c r="X43" i="12" s="1"/>
  <c r="Q39" i="12"/>
  <c r="X39" i="12" s="1"/>
  <c r="Q35" i="12"/>
  <c r="Q31" i="12"/>
  <c r="X31" i="12" s="1"/>
  <c r="Q27" i="12"/>
  <c r="X27" i="12" s="1"/>
  <c r="Q23" i="12"/>
  <c r="X23" i="12" s="1"/>
  <c r="Q19" i="12"/>
  <c r="X19" i="12" s="1"/>
  <c r="Q15" i="12"/>
  <c r="X15" i="12" s="1"/>
  <c r="Q11" i="12"/>
  <c r="X11" i="12" s="1"/>
  <c r="Q86" i="12"/>
  <c r="X86" i="12" s="1"/>
  <c r="Q82" i="12"/>
  <c r="X82" i="12" s="1"/>
  <c r="Q78" i="12"/>
  <c r="Q74" i="12"/>
  <c r="X74" i="12" s="1"/>
  <c r="Q70" i="12"/>
  <c r="X70" i="12" s="1"/>
  <c r="Q66" i="12"/>
  <c r="X66" i="12" s="1"/>
  <c r="Q62" i="12"/>
  <c r="X62" i="12" s="1"/>
  <c r="Q58" i="12"/>
  <c r="X58" i="12" s="1"/>
  <c r="Q54" i="12"/>
  <c r="X54" i="12" s="1"/>
  <c r="Q50" i="12"/>
  <c r="X50" i="12" s="1"/>
  <c r="Q46" i="12"/>
  <c r="Q42" i="12"/>
  <c r="X42" i="12" s="1"/>
  <c r="Q38" i="12"/>
  <c r="X38" i="12" s="1"/>
  <c r="Q34" i="12"/>
  <c r="X34" i="12" s="1"/>
  <c r="Q30" i="12"/>
  <c r="Q26" i="12"/>
  <c r="X26" i="12" s="1"/>
  <c r="Q22" i="12"/>
  <c r="X22" i="12" s="1"/>
  <c r="Q18" i="12"/>
  <c r="X18" i="12" s="1"/>
  <c r="Q14" i="12"/>
  <c r="X14" i="12" s="1"/>
  <c r="Q10" i="12"/>
  <c r="X10" i="12" s="1"/>
  <c r="Q37" i="12"/>
  <c r="Q36" i="12"/>
  <c r="Q33" i="12"/>
  <c r="Q32" i="12"/>
  <c r="Q29" i="12"/>
  <c r="Q28" i="12"/>
  <c r="Q25" i="12"/>
  <c r="Q24" i="12"/>
  <c r="Q21" i="12"/>
  <c r="Q20" i="12"/>
  <c r="Q17" i="12"/>
  <c r="Q16" i="12"/>
  <c r="Q13" i="12"/>
  <c r="Q12" i="12"/>
  <c r="S51" i="16"/>
  <c r="X51" i="16"/>
  <c r="R51" i="16"/>
  <c r="S48" i="11"/>
  <c r="Q41" i="12"/>
  <c r="X37" i="9"/>
  <c r="P93" i="10"/>
  <c r="AD8" i="10"/>
  <c r="AC8" i="10"/>
  <c r="Q12" i="10"/>
  <c r="Q13" i="10"/>
  <c r="Q16" i="10"/>
  <c r="Q17" i="10"/>
  <c r="Q20" i="10"/>
  <c r="Q21" i="10"/>
  <c r="Q24" i="10"/>
  <c r="Q25" i="10"/>
  <c r="Q28" i="10"/>
  <c r="Q29" i="10"/>
  <c r="Q32" i="10"/>
  <c r="Q33" i="10"/>
  <c r="Q36" i="10"/>
  <c r="Q37" i="10"/>
  <c r="Q40" i="10"/>
  <c r="Q41" i="10"/>
  <c r="Q44" i="10"/>
  <c r="Q45" i="10"/>
  <c r="Q48" i="10"/>
  <c r="Q49" i="10"/>
  <c r="Q52" i="10"/>
  <c r="Q53" i="10"/>
  <c r="Q56" i="10"/>
  <c r="Q57" i="10"/>
  <c r="Q60" i="10"/>
  <c r="Q61" i="10"/>
  <c r="Q64" i="10"/>
  <c r="Q65" i="10"/>
  <c r="Q68" i="10"/>
  <c r="Q69" i="10"/>
  <c r="Q72" i="10"/>
  <c r="Q73" i="10"/>
  <c r="Q76" i="10"/>
  <c r="Q77" i="10"/>
  <c r="Q80" i="10"/>
  <c r="Q81" i="10"/>
  <c r="Q84" i="10"/>
  <c r="Q85" i="10"/>
  <c r="Q88" i="10"/>
  <c r="Q89" i="10"/>
  <c r="AF8" i="11"/>
  <c r="AF8" i="12"/>
  <c r="S45" i="14"/>
  <c r="R45" i="14"/>
  <c r="X45" i="14"/>
  <c r="Q87" i="10"/>
  <c r="Q83" i="10"/>
  <c r="Q79" i="10"/>
  <c r="Q75" i="10"/>
  <c r="Q71" i="10"/>
  <c r="Q67" i="10"/>
  <c r="Q63" i="10"/>
  <c r="Q59" i="10"/>
  <c r="Q55" i="10"/>
  <c r="Q51" i="10"/>
  <c r="Q47" i="10"/>
  <c r="Q43" i="10"/>
  <c r="Q39" i="10"/>
  <c r="Q35" i="10"/>
  <c r="Q31" i="10"/>
  <c r="Q27" i="10"/>
  <c r="Q23" i="10"/>
  <c r="Q19" i="10"/>
  <c r="Q15" i="10"/>
  <c r="Q11" i="10"/>
  <c r="Q86" i="10"/>
  <c r="Q82" i="10"/>
  <c r="X82" i="10" s="1"/>
  <c r="Q78" i="10"/>
  <c r="X78" i="10" s="1"/>
  <c r="Q74" i="10"/>
  <c r="Q70" i="10"/>
  <c r="Q66" i="10"/>
  <c r="Q62" i="10"/>
  <c r="X62" i="10" s="1"/>
  <c r="Q58" i="10"/>
  <c r="Q54" i="10"/>
  <c r="Q50" i="10"/>
  <c r="X50" i="10" s="1"/>
  <c r="Q46" i="10"/>
  <c r="X46" i="10" s="1"/>
  <c r="Q42" i="10"/>
  <c r="Q38" i="10"/>
  <c r="Q34" i="10"/>
  <c r="X34" i="10" s="1"/>
  <c r="Q30" i="10"/>
  <c r="X30" i="10" s="1"/>
  <c r="Q26" i="10"/>
  <c r="Q22" i="10"/>
  <c r="Q18" i="10"/>
  <c r="Q14" i="10"/>
  <c r="X14" i="10" s="1"/>
  <c r="Q10" i="10"/>
  <c r="X10" i="10" s="1"/>
  <c r="S28" i="11"/>
  <c r="R28" i="11"/>
  <c r="AD8" i="11"/>
  <c r="AC8" i="11"/>
  <c r="S16" i="11"/>
  <c r="R59" i="11"/>
  <c r="S64" i="11"/>
  <c r="Q49" i="12"/>
  <c r="Q57" i="12"/>
  <c r="Q65" i="12"/>
  <c r="Q73" i="12"/>
  <c r="Q81" i="12"/>
  <c r="X43" i="11"/>
  <c r="X48" i="11"/>
  <c r="X64" i="11"/>
  <c r="Q45" i="12"/>
  <c r="Q53" i="12"/>
  <c r="Q61" i="12"/>
  <c r="Q69" i="12"/>
  <c r="Q77" i="12"/>
  <c r="Q85" i="12"/>
  <c r="AB8" i="11"/>
  <c r="Q88" i="11"/>
  <c r="X88" i="11" s="1"/>
  <c r="Q84" i="11"/>
  <c r="Q80" i="11"/>
  <c r="X80" i="11" s="1"/>
  <c r="Q76" i="11"/>
  <c r="X76" i="11" s="1"/>
  <c r="Q72" i="11"/>
  <c r="Q87" i="11"/>
  <c r="X87" i="11" s="1"/>
  <c r="Q83" i="11"/>
  <c r="Q79" i="11"/>
  <c r="X79" i="11" s="1"/>
  <c r="Q75" i="11"/>
  <c r="X75" i="11" s="1"/>
  <c r="P93" i="11"/>
  <c r="Q13" i="11"/>
  <c r="Q17" i="11"/>
  <c r="X17" i="11" s="1"/>
  <c r="Q21" i="11"/>
  <c r="X21" i="11" s="1"/>
  <c r="Q25" i="11"/>
  <c r="Q29" i="11"/>
  <c r="Q33" i="11"/>
  <c r="X33" i="11" s="1"/>
  <c r="Q37" i="11"/>
  <c r="X37" i="11" s="1"/>
  <c r="Q41" i="11"/>
  <c r="X41" i="11" s="1"/>
  <c r="Q45" i="11"/>
  <c r="Q49" i="11"/>
  <c r="Q53" i="11"/>
  <c r="Q57" i="11"/>
  <c r="Q61" i="11"/>
  <c r="Q65" i="11"/>
  <c r="Q70" i="11"/>
  <c r="Q71" i="11"/>
  <c r="Q74" i="11"/>
  <c r="P94" i="11"/>
  <c r="AD8" i="13"/>
  <c r="AF8" i="13"/>
  <c r="AB8" i="13"/>
  <c r="Q66" i="11"/>
  <c r="Q77" i="11"/>
  <c r="Q78" i="11"/>
  <c r="Q81" i="11"/>
  <c r="Q82" i="11"/>
  <c r="Q85" i="11"/>
  <c r="Q86" i="11"/>
  <c r="Q89" i="11"/>
  <c r="P91" i="12"/>
  <c r="AD8" i="12"/>
  <c r="AC8" i="12"/>
  <c r="P92" i="12"/>
  <c r="S20" i="13"/>
  <c r="S32" i="13"/>
  <c r="S36" i="13"/>
  <c r="R36" i="13"/>
  <c r="Q87" i="13"/>
  <c r="X87" i="13" s="1"/>
  <c r="Q83" i="13"/>
  <c r="Q79" i="13"/>
  <c r="X79" i="13" s="1"/>
  <c r="Q75" i="13"/>
  <c r="X75" i="13" s="1"/>
  <c r="Q71" i="13"/>
  <c r="X71" i="13" s="1"/>
  <c r="Q67" i="13"/>
  <c r="X67" i="13" s="1"/>
  <c r="Q63" i="13"/>
  <c r="X63" i="13" s="1"/>
  <c r="Q59" i="13"/>
  <c r="X59" i="13" s="1"/>
  <c r="Q55" i="13"/>
  <c r="X55" i="13" s="1"/>
  <c r="Q51" i="13"/>
  <c r="Q47" i="13"/>
  <c r="X47" i="13" s="1"/>
  <c r="Q89" i="13"/>
  <c r="X89" i="13" s="1"/>
  <c r="Q85" i="13"/>
  <c r="X85" i="13" s="1"/>
  <c r="Q81" i="13"/>
  <c r="Q77" i="13"/>
  <c r="Q73" i="13"/>
  <c r="X73" i="13" s="1"/>
  <c r="Q69" i="13"/>
  <c r="Q65" i="13"/>
  <c r="Q61" i="13"/>
  <c r="X61" i="13" s="1"/>
  <c r="Q57" i="13"/>
  <c r="X57" i="13" s="1"/>
  <c r="Q53" i="13"/>
  <c r="X53" i="13" s="1"/>
  <c r="Q49" i="13"/>
  <c r="Q45" i="13"/>
  <c r="Q41" i="13"/>
  <c r="X41" i="13" s="1"/>
  <c r="P93" i="13"/>
  <c r="P94" i="13"/>
  <c r="Q13" i="13"/>
  <c r="Q17" i="13"/>
  <c r="Q21" i="13"/>
  <c r="X21" i="13" s="1"/>
  <c r="Q25" i="13"/>
  <c r="Q29" i="13"/>
  <c r="X29" i="13" s="1"/>
  <c r="Q33" i="13"/>
  <c r="Q37" i="13"/>
  <c r="X37" i="13" s="1"/>
  <c r="Q46" i="13"/>
  <c r="Q50" i="13"/>
  <c r="Q54" i="13"/>
  <c r="Q58" i="13"/>
  <c r="Q62" i="13"/>
  <c r="Q66" i="13"/>
  <c r="Q70" i="13"/>
  <c r="Q74" i="13"/>
  <c r="Q78" i="13"/>
  <c r="Q82" i="13"/>
  <c r="Q86" i="13"/>
  <c r="P93" i="14"/>
  <c r="AC8" i="14"/>
  <c r="P94" i="14"/>
  <c r="Q24" i="14"/>
  <c r="Q28" i="14"/>
  <c r="Q32" i="14"/>
  <c r="Q36" i="14"/>
  <c r="Q40" i="14"/>
  <c r="Q87" i="15"/>
  <c r="Q83" i="15"/>
  <c r="X83" i="15" s="1"/>
  <c r="Q79" i="15"/>
  <c r="X79" i="15" s="1"/>
  <c r="Q77" i="15"/>
  <c r="Q76" i="15"/>
  <c r="X76" i="15" s="1"/>
  <c r="Q72" i="15"/>
  <c r="Q68" i="15"/>
  <c r="Q64" i="15"/>
  <c r="Q60" i="15"/>
  <c r="X60" i="15" s="1"/>
  <c r="Q56" i="15"/>
  <c r="X56" i="15" s="1"/>
  <c r="Q86" i="15"/>
  <c r="Q82" i="15"/>
  <c r="Q71" i="15"/>
  <c r="Q70" i="15"/>
  <c r="X70" i="15" s="1"/>
  <c r="Q67" i="15"/>
  <c r="Q66" i="15"/>
  <c r="X66" i="15" s="1"/>
  <c r="Q63" i="15"/>
  <c r="X63" i="15" s="1"/>
  <c r="Q62" i="15"/>
  <c r="X62" i="15" s="1"/>
  <c r="Q59" i="15"/>
  <c r="Q58" i="15"/>
  <c r="X58" i="15" s="1"/>
  <c r="Q55" i="15"/>
  <c r="Q51" i="15"/>
  <c r="Q47" i="15"/>
  <c r="Q43" i="15"/>
  <c r="Q39" i="15"/>
  <c r="Q35" i="15"/>
  <c r="Q31" i="15"/>
  <c r="Q27" i="15"/>
  <c r="Q23" i="15"/>
  <c r="Q19" i="15"/>
  <c r="Q15" i="15"/>
  <c r="Q11" i="15"/>
  <c r="Q78" i="15"/>
  <c r="Q75" i="15"/>
  <c r="Q74" i="15"/>
  <c r="Q73" i="15"/>
  <c r="Q69" i="15"/>
  <c r="Q65" i="15"/>
  <c r="Q61" i="15"/>
  <c r="Q57" i="15"/>
  <c r="Q54" i="15"/>
  <c r="X54" i="15" s="1"/>
  <c r="Q50" i="15"/>
  <c r="X50" i="15" s="1"/>
  <c r="Q46" i="15"/>
  <c r="Q42" i="15"/>
  <c r="X42" i="15" s="1"/>
  <c r="Q38" i="15"/>
  <c r="X38" i="15" s="1"/>
  <c r="Q34" i="15"/>
  <c r="X34" i="15" s="1"/>
  <c r="Q30" i="15"/>
  <c r="Q26" i="15"/>
  <c r="X26" i="15" s="1"/>
  <c r="Q22" i="15"/>
  <c r="X22" i="15" s="1"/>
  <c r="Q18" i="15"/>
  <c r="X18" i="15" s="1"/>
  <c r="Q14" i="15"/>
  <c r="Q10" i="15"/>
  <c r="X10" i="15" s="1"/>
  <c r="Q53" i="15"/>
  <c r="Q49" i="15"/>
  <c r="X49" i="15" s="1"/>
  <c r="Q45" i="15"/>
  <c r="X45" i="15" s="1"/>
  <c r="Q41" i="15"/>
  <c r="Q37" i="15"/>
  <c r="Q33" i="15"/>
  <c r="X33" i="15" s="1"/>
  <c r="Q29" i="15"/>
  <c r="Q25" i="15"/>
  <c r="Q21" i="15"/>
  <c r="Q89" i="15"/>
  <c r="Q84" i="15"/>
  <c r="Q81" i="15"/>
  <c r="Q17" i="15"/>
  <c r="Q16" i="15"/>
  <c r="Q13" i="15"/>
  <c r="Q12" i="15"/>
  <c r="Q88" i="15"/>
  <c r="Q85" i="15"/>
  <c r="Q80" i="15"/>
  <c r="Q52" i="15"/>
  <c r="Q48" i="15"/>
  <c r="Q44" i="15"/>
  <c r="Q40" i="15"/>
  <c r="Q36" i="15"/>
  <c r="Q32" i="15"/>
  <c r="Q28" i="15"/>
  <c r="Q24" i="15"/>
  <c r="Q20" i="15"/>
  <c r="X21" i="15"/>
  <c r="AB8" i="15"/>
  <c r="X29" i="15"/>
  <c r="AC8" i="13"/>
  <c r="Q10" i="13"/>
  <c r="X10" i="13" s="1"/>
  <c r="Q14" i="13"/>
  <c r="X14" i="13" s="1"/>
  <c r="Q18" i="13"/>
  <c r="X18" i="13" s="1"/>
  <c r="Q22" i="13"/>
  <c r="X22" i="13" s="1"/>
  <c r="Q26" i="13"/>
  <c r="X26" i="13" s="1"/>
  <c r="Q30" i="13"/>
  <c r="Q34" i="13"/>
  <c r="Q38" i="13"/>
  <c r="Q42" i="13"/>
  <c r="X51" i="13"/>
  <c r="X83" i="13"/>
  <c r="AD8" i="14"/>
  <c r="Q11" i="14"/>
  <c r="Q15" i="14"/>
  <c r="Q19" i="14"/>
  <c r="S20" i="14"/>
  <c r="Q11" i="13"/>
  <c r="X11" i="13" s="1"/>
  <c r="Q15" i="13"/>
  <c r="X15" i="13" s="1"/>
  <c r="Q19" i="13"/>
  <c r="Q23" i="13"/>
  <c r="X23" i="13" s="1"/>
  <c r="Q27" i="13"/>
  <c r="Q31" i="13"/>
  <c r="X31" i="13" s="1"/>
  <c r="Q35" i="13"/>
  <c r="Q39" i="13"/>
  <c r="X39" i="13" s="1"/>
  <c r="Q40" i="13"/>
  <c r="X40" i="13" s="1"/>
  <c r="Q43" i="13"/>
  <c r="Q44" i="13"/>
  <c r="Q48" i="13"/>
  <c r="Q52" i="13"/>
  <c r="Q56" i="13"/>
  <c r="Q60" i="13"/>
  <c r="Q64" i="13"/>
  <c r="Q68" i="13"/>
  <c r="Q72" i="13"/>
  <c r="Q76" i="13"/>
  <c r="Q80" i="13"/>
  <c r="Q84" i="13"/>
  <c r="Q88" i="13"/>
  <c r="AF8" i="14"/>
  <c r="Q88" i="14"/>
  <c r="Q84" i="14"/>
  <c r="Q80" i="14"/>
  <c r="Q76" i="14"/>
  <c r="Q72" i="14"/>
  <c r="Q68" i="14"/>
  <c r="Q64" i="14"/>
  <c r="Q60" i="14"/>
  <c r="Q56" i="14"/>
  <c r="Q52" i="14"/>
  <c r="Q48" i="14"/>
  <c r="Q44" i="14"/>
  <c r="Q87" i="14"/>
  <c r="X87" i="14" s="1"/>
  <c r="Q83" i="14"/>
  <c r="X83" i="14" s="1"/>
  <c r="Q79" i="14"/>
  <c r="X79" i="14" s="1"/>
  <c r="Q75" i="14"/>
  <c r="X75" i="14" s="1"/>
  <c r="Q71" i="14"/>
  <c r="X71" i="14" s="1"/>
  <c r="Q67" i="14"/>
  <c r="X67" i="14" s="1"/>
  <c r="Q63" i="14"/>
  <c r="X63" i="14" s="1"/>
  <c r="Q59" i="14"/>
  <c r="Q55" i="14"/>
  <c r="X55" i="14" s="1"/>
  <c r="Q51" i="14"/>
  <c r="X51" i="14" s="1"/>
  <c r="Q47" i="14"/>
  <c r="Q43" i="14"/>
  <c r="X43" i="14" s="1"/>
  <c r="Q39" i="14"/>
  <c r="X39" i="14" s="1"/>
  <c r="Q35" i="14"/>
  <c r="X35" i="14" s="1"/>
  <c r="Q31" i="14"/>
  <c r="X31" i="14" s="1"/>
  <c r="Q27" i="14"/>
  <c r="X27" i="14" s="1"/>
  <c r="Q23" i="14"/>
  <c r="X23" i="14" s="1"/>
  <c r="Q18" i="14"/>
  <c r="X18" i="14" s="1"/>
  <c r="Q14" i="14"/>
  <c r="X14" i="14" s="1"/>
  <c r="Q10" i="14"/>
  <c r="X10" i="14" s="1"/>
  <c r="Q89" i="14"/>
  <c r="Q86" i="14"/>
  <c r="Q85" i="14"/>
  <c r="Q82" i="14"/>
  <c r="Q81" i="14"/>
  <c r="Q78" i="14"/>
  <c r="Q77" i="14"/>
  <c r="Q74" i="14"/>
  <c r="Q73" i="14"/>
  <c r="Q70" i="14"/>
  <c r="Q69" i="14"/>
  <c r="Q66" i="14"/>
  <c r="Q65" i="14"/>
  <c r="Q62" i="14"/>
  <c r="Q61" i="14"/>
  <c r="Q58" i="14"/>
  <c r="Q57" i="14"/>
  <c r="Q54" i="14"/>
  <c r="Q53" i="14"/>
  <c r="Q50" i="14"/>
  <c r="Q49" i="14"/>
  <c r="Q46" i="14"/>
  <c r="Q42" i="14"/>
  <c r="Q41" i="14"/>
  <c r="Q38" i="14"/>
  <c r="Q37" i="14"/>
  <c r="Q34" i="14"/>
  <c r="Q33" i="14"/>
  <c r="Q30" i="14"/>
  <c r="Q29" i="14"/>
  <c r="Q26" i="14"/>
  <c r="Q25" i="14"/>
  <c r="Q22" i="14"/>
  <c r="Q21" i="14"/>
  <c r="Q16" i="14"/>
  <c r="X16" i="14" s="1"/>
  <c r="Q12" i="14"/>
  <c r="X12" i="14"/>
  <c r="X59" i="15"/>
  <c r="X67" i="15"/>
  <c r="X59" i="14"/>
  <c r="P93" i="15"/>
  <c r="AD8" i="15"/>
  <c r="P94" i="15"/>
  <c r="AC8" i="15"/>
  <c r="X14" i="15"/>
  <c r="X30" i="15"/>
  <c r="X46" i="15"/>
  <c r="X19" i="14"/>
  <c r="X68" i="15"/>
  <c r="X72" i="15"/>
  <c r="X24" i="16"/>
  <c r="S27" i="16"/>
  <c r="X27" i="16"/>
  <c r="S35" i="16"/>
  <c r="X35" i="16"/>
  <c r="S40" i="16"/>
  <c r="R40" i="16"/>
  <c r="X40" i="16"/>
  <c r="R87" i="16"/>
  <c r="X87" i="16"/>
  <c r="P94" i="16"/>
  <c r="P93" i="16"/>
  <c r="X10" i="16"/>
  <c r="AC8" i="16"/>
  <c r="AD8" i="16"/>
  <c r="AB8" i="16"/>
  <c r="X20" i="16"/>
  <c r="S36" i="16"/>
  <c r="X36" i="16"/>
  <c r="S39" i="16"/>
  <c r="Q86" i="16"/>
  <c r="Q82" i="16"/>
  <c r="Q78" i="16"/>
  <c r="Q74" i="16"/>
  <c r="Q70" i="16"/>
  <c r="X70" i="16" s="1"/>
  <c r="Q66" i="16"/>
  <c r="Q62" i="16"/>
  <c r="X62" i="16" s="1"/>
  <c r="Q58" i="16"/>
  <c r="X58" i="16" s="1"/>
  <c r="Q54" i="16"/>
  <c r="X54" i="16" s="1"/>
  <c r="Q50" i="16"/>
  <c r="Q46" i="16"/>
  <c r="X46" i="16" s="1"/>
  <c r="Q42" i="16"/>
  <c r="X42" i="16" s="1"/>
  <c r="Q38" i="16"/>
  <c r="X38" i="16" s="1"/>
  <c r="Q34" i="16"/>
  <c r="X34" i="16" s="1"/>
  <c r="Q30" i="16"/>
  <c r="X30" i="16" s="1"/>
  <c r="Q26" i="16"/>
  <c r="X26" i="16" s="1"/>
  <c r="Q22" i="16"/>
  <c r="X22" i="16" s="1"/>
  <c r="Q18" i="16"/>
  <c r="X18" i="16" s="1"/>
  <c r="Q89" i="16"/>
  <c r="X89" i="16" s="1"/>
  <c r="Q85" i="16"/>
  <c r="Q81" i="16"/>
  <c r="X81" i="16" s="1"/>
  <c r="Q77" i="16"/>
  <c r="Q73" i="16"/>
  <c r="Q69" i="16"/>
  <c r="Q65" i="16"/>
  <c r="X65" i="16" s="1"/>
  <c r="Q61" i="16"/>
  <c r="X61" i="16" s="1"/>
  <c r="Q57" i="16"/>
  <c r="Q53" i="16"/>
  <c r="X53" i="16" s="1"/>
  <c r="Q49" i="16"/>
  <c r="X49" i="16" s="1"/>
  <c r="Q88" i="16"/>
  <c r="Q84" i="16"/>
  <c r="X84" i="16" s="1"/>
  <c r="Q83" i="16"/>
  <c r="Q80" i="16"/>
  <c r="X80" i="16" s="1"/>
  <c r="Q79" i="16"/>
  <c r="Q76" i="16"/>
  <c r="X76" i="16" s="1"/>
  <c r="Q75" i="16"/>
  <c r="Q72" i="16"/>
  <c r="X72" i="16" s="1"/>
  <c r="Q71" i="16"/>
  <c r="Q68" i="16"/>
  <c r="Q67" i="16"/>
  <c r="Q64" i="16"/>
  <c r="Q63" i="16"/>
  <c r="Q60" i="16"/>
  <c r="X60" i="16" s="1"/>
  <c r="Q59" i="16"/>
  <c r="Q56" i="16"/>
  <c r="Q55" i="16"/>
  <c r="Q14" i="16"/>
  <c r="X14" i="16" s="1"/>
  <c r="Q10" i="16"/>
  <c r="Q11" i="16"/>
  <c r="Q15" i="16"/>
  <c r="X87" i="15"/>
  <c r="Q12" i="16"/>
  <c r="X12" i="16" s="1"/>
  <c r="Q13" i="16"/>
  <c r="Q16" i="16"/>
  <c r="Q17" i="16"/>
  <c r="Q21" i="16"/>
  <c r="Q25" i="16"/>
  <c r="Q29" i="16"/>
  <c r="Q33" i="16"/>
  <c r="Q37" i="16"/>
  <c r="Q41" i="16"/>
  <c r="Q45" i="16"/>
  <c r="Q48" i="16"/>
  <c r="Q52" i="16"/>
  <c r="X52" i="16" s="1"/>
  <c r="X69" i="16"/>
  <c r="X77" i="16"/>
  <c r="Q86" i="5"/>
  <c r="Q82" i="5"/>
  <c r="Q76" i="5"/>
  <c r="X76" i="5" s="1"/>
  <c r="Q72" i="5"/>
  <c r="Q68" i="5"/>
  <c r="Q64" i="5"/>
  <c r="X64" i="5" s="1"/>
  <c r="Q60" i="5"/>
  <c r="X60" i="5" s="1"/>
  <c r="Q56" i="5"/>
  <c r="Q52" i="5"/>
  <c r="X52" i="5" s="1"/>
  <c r="Q48" i="5"/>
  <c r="X48" i="5" s="1"/>
  <c r="Q44" i="5"/>
  <c r="Q40" i="5"/>
  <c r="X40" i="5" s="1"/>
  <c r="Q36" i="5"/>
  <c r="Q32" i="5"/>
  <c r="Q28" i="5"/>
  <c r="X28" i="5" s="1"/>
  <c r="Q24" i="5"/>
  <c r="Q20" i="5"/>
  <c r="Q16" i="5"/>
  <c r="X16" i="5" s="1"/>
  <c r="Q12" i="5"/>
  <c r="X12" i="5" s="1"/>
  <c r="Q89" i="5"/>
  <c r="Q88" i="5"/>
  <c r="Q85" i="5"/>
  <c r="X85" i="5" s="1"/>
  <c r="Q84" i="5"/>
  <c r="Q81" i="5"/>
  <c r="Q80" i="5"/>
  <c r="Q75" i="5"/>
  <c r="X75" i="5" s="1"/>
  <c r="Q71" i="5"/>
  <c r="X71" i="5" s="1"/>
  <c r="Q67" i="5"/>
  <c r="X67" i="5" s="1"/>
  <c r="Q63" i="5"/>
  <c r="Q59" i="5"/>
  <c r="X59" i="5" s="1"/>
  <c r="Q55" i="5"/>
  <c r="Q51" i="5"/>
  <c r="X51" i="5" s="1"/>
  <c r="Q47" i="5"/>
  <c r="X47" i="5" s="1"/>
  <c r="Q43" i="5"/>
  <c r="X43" i="5" s="1"/>
  <c r="Q39" i="5"/>
  <c r="X39" i="5" s="1"/>
  <c r="Q35" i="5"/>
  <c r="Q31" i="5"/>
  <c r="X31" i="5" s="1"/>
  <c r="Q27" i="5"/>
  <c r="X27" i="5" s="1"/>
  <c r="Q23" i="5"/>
  <c r="X23" i="5" s="1"/>
  <c r="Q19" i="5"/>
  <c r="Q13" i="5"/>
  <c r="X32" i="5"/>
  <c r="X44" i="5"/>
  <c r="X56" i="5"/>
  <c r="Q15" i="5"/>
  <c r="Q26" i="5"/>
  <c r="Q29" i="5"/>
  <c r="Q33" i="5"/>
  <c r="Q37" i="5"/>
  <c r="Q46" i="5"/>
  <c r="X55" i="5"/>
  <c r="Q62" i="5"/>
  <c r="Q65" i="5"/>
  <c r="Q70" i="5"/>
  <c r="Q73" i="5"/>
  <c r="Q74" i="5"/>
  <c r="Q77" i="5"/>
  <c r="P93" i="6"/>
  <c r="S38" i="6"/>
  <c r="AD8" i="6"/>
  <c r="AC8" i="6"/>
  <c r="S10" i="7"/>
  <c r="Q18" i="5"/>
  <c r="R31" i="8"/>
  <c r="X31" i="8"/>
  <c r="S79" i="8"/>
  <c r="R79" i="8"/>
  <c r="X79" i="8"/>
  <c r="Q10" i="5"/>
  <c r="Q21" i="5"/>
  <c r="Q25" i="5"/>
  <c r="Q38" i="5"/>
  <c r="Q41" i="5"/>
  <c r="Q50" i="5"/>
  <c r="Q53" i="5"/>
  <c r="Q57" i="5"/>
  <c r="Q58" i="5"/>
  <c r="Q61" i="5"/>
  <c r="Q66" i="5"/>
  <c r="Q69" i="5"/>
  <c r="Q78" i="5"/>
  <c r="AF8" i="5"/>
  <c r="X82" i="5"/>
  <c r="Q17" i="5"/>
  <c r="R47" i="8"/>
  <c r="Q11" i="5"/>
  <c r="Q14" i="5"/>
  <c r="Q22" i="5"/>
  <c r="Q30" i="5"/>
  <c r="Q34" i="5"/>
  <c r="Q42" i="5"/>
  <c r="Q45" i="5"/>
  <c r="Q49" i="5"/>
  <c r="Q54" i="5"/>
  <c r="AB8" i="5"/>
  <c r="P94" i="5"/>
  <c r="Q79" i="5"/>
  <c r="Q83" i="5"/>
  <c r="Q87" i="5"/>
  <c r="X10" i="6"/>
  <c r="S12" i="6"/>
  <c r="S26" i="6"/>
  <c r="R26" i="6"/>
  <c r="AC8" i="7"/>
  <c r="AB8" i="7"/>
  <c r="S89" i="7"/>
  <c r="X89" i="7"/>
  <c r="R89" i="7"/>
  <c r="S63" i="6"/>
  <c r="S75" i="6"/>
  <c r="R75" i="6"/>
  <c r="S79" i="6"/>
  <c r="P93" i="7"/>
  <c r="P94" i="7"/>
  <c r="AD8" i="7"/>
  <c r="R34" i="7"/>
  <c r="Q50" i="7"/>
  <c r="Q54" i="7"/>
  <c r="Q58" i="7"/>
  <c r="Q62" i="7"/>
  <c r="X62" i="7" s="1"/>
  <c r="Q66" i="7"/>
  <c r="S87" i="8"/>
  <c r="R35" i="6"/>
  <c r="R15" i="7"/>
  <c r="R31" i="7"/>
  <c r="Q69" i="7"/>
  <c r="Q74" i="7"/>
  <c r="Q77" i="7"/>
  <c r="Q82" i="7"/>
  <c r="X82" i="7" s="1"/>
  <c r="Q85" i="7"/>
  <c r="P94" i="6"/>
  <c r="AF8" i="6"/>
  <c r="AB8" i="6"/>
  <c r="AF8" i="7"/>
  <c r="Q88" i="7"/>
  <c r="Q84" i="7"/>
  <c r="Q80" i="7"/>
  <c r="Q76" i="7"/>
  <c r="Q72" i="7"/>
  <c r="Q87" i="7"/>
  <c r="X87" i="7" s="1"/>
  <c r="Q83" i="7"/>
  <c r="X83" i="7" s="1"/>
  <c r="Q79" i="7"/>
  <c r="X79" i="7" s="1"/>
  <c r="Q75" i="7"/>
  <c r="X75" i="7" s="1"/>
  <c r="Q71" i="7"/>
  <c r="X71" i="7" s="1"/>
  <c r="Q67" i="7"/>
  <c r="Q63" i="7"/>
  <c r="Q59" i="7"/>
  <c r="Q55" i="7"/>
  <c r="Q51" i="7"/>
  <c r="Q47" i="7"/>
  <c r="X47" i="7" s="1"/>
  <c r="Q43" i="7"/>
  <c r="X43" i="7" s="1"/>
  <c r="Q39" i="7"/>
  <c r="X39" i="7" s="1"/>
  <c r="Q35" i="7"/>
  <c r="X35" i="7" s="1"/>
  <c r="Q30" i="7"/>
  <c r="Q26" i="7"/>
  <c r="Q22" i="7"/>
  <c r="X22" i="7" s="1"/>
  <c r="Q18" i="7"/>
  <c r="Q12" i="7"/>
  <c r="X12" i="7" s="1"/>
  <c r="Q68" i="7"/>
  <c r="Q65" i="7"/>
  <c r="Q64" i="7"/>
  <c r="Q61" i="7"/>
  <c r="Q60" i="7"/>
  <c r="Q57" i="7"/>
  <c r="Q56" i="7"/>
  <c r="Q53" i="7"/>
  <c r="Q52" i="7"/>
  <c r="Q49" i="7"/>
  <c r="Q48" i="7"/>
  <c r="Q45" i="7"/>
  <c r="Q44" i="7"/>
  <c r="Q41" i="7"/>
  <c r="Q40" i="7"/>
  <c r="Q37" i="7"/>
  <c r="Q36" i="7"/>
  <c r="Q33" i="7"/>
  <c r="Q32" i="7"/>
  <c r="Q29" i="7"/>
  <c r="Q28" i="7"/>
  <c r="Q25" i="7"/>
  <c r="Q24" i="7"/>
  <c r="Q21" i="7"/>
  <c r="Q20" i="7"/>
  <c r="Q17" i="7"/>
  <c r="Q16" i="7"/>
  <c r="Q11" i="7"/>
  <c r="Q52" i="6"/>
  <c r="X52" i="6" s="1"/>
  <c r="Q56" i="6"/>
  <c r="Q60" i="6"/>
  <c r="X60" i="6" s="1"/>
  <c r="Q64" i="6"/>
  <c r="X64" i="6" s="1"/>
  <c r="Q68" i="6"/>
  <c r="X68" i="6" s="1"/>
  <c r="Q72" i="6"/>
  <c r="Q76" i="6"/>
  <c r="X76" i="6" s="1"/>
  <c r="Q80" i="6"/>
  <c r="Q84" i="6"/>
  <c r="X84" i="6" s="1"/>
  <c r="Q88" i="6"/>
  <c r="X39" i="8"/>
  <c r="Q13" i="6"/>
  <c r="X13" i="6" s="1"/>
  <c r="Q17" i="6"/>
  <c r="Q21" i="6"/>
  <c r="Q25" i="6"/>
  <c r="X25" i="6" s="1"/>
  <c r="Q29" i="6"/>
  <c r="X29" i="6" s="1"/>
  <c r="Q33" i="6"/>
  <c r="Q37" i="6"/>
  <c r="Q41" i="6"/>
  <c r="Q45" i="6"/>
  <c r="Q49" i="6"/>
  <c r="Q53" i="6"/>
  <c r="Q57" i="6"/>
  <c r="Q61" i="6"/>
  <c r="Q65" i="6"/>
  <c r="Q69" i="6"/>
  <c r="X69" i="6" s="1"/>
  <c r="Q73" i="6"/>
  <c r="X73" i="6" s="1"/>
  <c r="Q77" i="6"/>
  <c r="Q81" i="6"/>
  <c r="X81" i="6" s="1"/>
  <c r="Q85" i="6"/>
  <c r="Q89" i="6"/>
  <c r="Q86" i="8"/>
  <c r="X86" i="8" s="1"/>
  <c r="Q82" i="8"/>
  <c r="Q78" i="8"/>
  <c r="Q74" i="8"/>
  <c r="X74" i="8" s="1"/>
  <c r="Q70" i="8"/>
  <c r="X70" i="8" s="1"/>
  <c r="Q66" i="8"/>
  <c r="X66" i="8" s="1"/>
  <c r="Q62" i="8"/>
  <c r="X62" i="8" s="1"/>
  <c r="Q58" i="8"/>
  <c r="X58" i="8" s="1"/>
  <c r="Q54" i="8"/>
  <c r="X54" i="8" s="1"/>
  <c r="Q50" i="8"/>
  <c r="X50" i="8" s="1"/>
  <c r="Q46" i="8"/>
  <c r="Q42" i="8"/>
  <c r="X42" i="8" s="1"/>
  <c r="Q38" i="8"/>
  <c r="X38" i="8" s="1"/>
  <c r="Q34" i="8"/>
  <c r="X34" i="8" s="1"/>
  <c r="Q30" i="8"/>
  <c r="Q26" i="8"/>
  <c r="X26" i="8" s="1"/>
  <c r="Q22" i="8"/>
  <c r="X22" i="8" s="1"/>
  <c r="Q18" i="8"/>
  <c r="X18" i="8" s="1"/>
  <c r="Q89" i="8"/>
  <c r="Q85" i="8"/>
  <c r="Q81" i="8"/>
  <c r="Q77" i="8"/>
  <c r="Q73" i="8"/>
  <c r="Q69" i="8"/>
  <c r="Q65" i="8"/>
  <c r="Q61" i="8"/>
  <c r="Q57" i="8"/>
  <c r="Q53" i="8"/>
  <c r="Q49" i="8"/>
  <c r="Q45" i="8"/>
  <c r="Q41" i="8"/>
  <c r="Q37" i="8"/>
  <c r="Q33" i="8"/>
  <c r="Q29" i="8"/>
  <c r="Q25" i="8"/>
  <c r="Q88" i="8"/>
  <c r="Q84" i="8"/>
  <c r="X84" i="8" s="1"/>
  <c r="Q80" i="8"/>
  <c r="X80" i="8" s="1"/>
  <c r="Q76" i="8"/>
  <c r="Q72" i="8"/>
  <c r="Q68" i="8"/>
  <c r="X68" i="8" s="1"/>
  <c r="Q64" i="8"/>
  <c r="X64" i="8" s="1"/>
  <c r="Q60" i="8"/>
  <c r="Q56" i="8"/>
  <c r="Q52" i="8"/>
  <c r="X52" i="8" s="1"/>
  <c r="Q48" i="8"/>
  <c r="X48" i="8" s="1"/>
  <c r="Q44" i="8"/>
  <c r="Q40" i="8"/>
  <c r="X40" i="8" s="1"/>
  <c r="Q36" i="8"/>
  <c r="X36" i="8" s="1"/>
  <c r="Q32" i="8"/>
  <c r="Q28" i="8"/>
  <c r="Q24" i="8"/>
  <c r="Q20" i="8"/>
  <c r="X20" i="8" s="1"/>
  <c r="Q16" i="8"/>
  <c r="Q12" i="8"/>
  <c r="Q23" i="8"/>
  <c r="Q19" i="8"/>
  <c r="Q15" i="8"/>
  <c r="Q11" i="8"/>
  <c r="Q14" i="8"/>
  <c r="X14" i="8" s="1"/>
  <c r="Q10" i="8"/>
  <c r="X10" i="8" s="1"/>
  <c r="Q21" i="8"/>
  <c r="P94" i="8"/>
  <c r="P93" i="8"/>
  <c r="AD8" i="8"/>
  <c r="AC8" i="8"/>
  <c r="X27" i="8"/>
  <c r="Q51" i="8"/>
  <c r="Q59" i="8"/>
  <c r="Q67" i="8"/>
  <c r="Q75" i="8"/>
  <c r="Q83" i="8"/>
  <c r="Q17" i="8"/>
  <c r="X32" i="8"/>
  <c r="X82" i="8"/>
  <c r="AB8" i="3"/>
  <c r="AF8" i="3"/>
  <c r="Q89" i="3"/>
  <c r="X89" i="3" s="1"/>
  <c r="Q85" i="3"/>
  <c r="X85" i="3" s="1"/>
  <c r="Q81" i="3"/>
  <c r="X81" i="3" s="1"/>
  <c r="Q77" i="3"/>
  <c r="X77" i="3" s="1"/>
  <c r="Q88" i="3"/>
  <c r="X88" i="3" s="1"/>
  <c r="Q84" i="3"/>
  <c r="X84" i="3" s="1"/>
  <c r="Q80" i="3"/>
  <c r="Q76" i="3"/>
  <c r="X76" i="3" s="1"/>
  <c r="Q75" i="3"/>
  <c r="X75" i="3" s="1"/>
  <c r="Q71" i="3"/>
  <c r="Q67" i="3"/>
  <c r="Q63" i="3"/>
  <c r="Q59" i="3"/>
  <c r="Q55" i="3"/>
  <c r="Q51" i="3"/>
  <c r="Q47" i="3"/>
  <c r="Q74" i="3"/>
  <c r="X74" i="3" s="1"/>
  <c r="Q70" i="3"/>
  <c r="X70" i="3" s="1"/>
  <c r="Q66" i="3"/>
  <c r="X66" i="3" s="1"/>
  <c r="Q62" i="3"/>
  <c r="X62" i="3" s="1"/>
  <c r="Q58" i="3"/>
  <c r="Q54" i="3"/>
  <c r="Q50" i="3"/>
  <c r="X50" i="3" s="1"/>
  <c r="Q46" i="3"/>
  <c r="X46" i="3" s="1"/>
  <c r="Q42" i="3"/>
  <c r="X42" i="3" s="1"/>
  <c r="Q38" i="3"/>
  <c r="Q34" i="3"/>
  <c r="X34" i="3" s="1"/>
  <c r="Q30" i="3"/>
  <c r="Q26" i="3"/>
  <c r="X26" i="3" s="1"/>
  <c r="Q22" i="3"/>
  <c r="Q73" i="3"/>
  <c r="X73" i="3" s="1"/>
  <c r="Q69" i="3"/>
  <c r="X69" i="3" s="1"/>
  <c r="Q65" i="3"/>
  <c r="X65" i="3" s="1"/>
  <c r="Q61" i="3"/>
  <c r="Q57" i="3"/>
  <c r="X57" i="3" s="1"/>
  <c r="Q53" i="3"/>
  <c r="X53" i="3" s="1"/>
  <c r="Q49" i="3"/>
  <c r="X49" i="3" s="1"/>
  <c r="Q45" i="3"/>
  <c r="Q41" i="3"/>
  <c r="X41" i="3" s="1"/>
  <c r="Q37" i="3"/>
  <c r="X37" i="3" s="1"/>
  <c r="Q33" i="3"/>
  <c r="X33" i="3" s="1"/>
  <c r="Q29" i="3"/>
  <c r="Q25" i="3"/>
  <c r="X25" i="3" s="1"/>
  <c r="Q21" i="3"/>
  <c r="X21" i="3" s="1"/>
  <c r="P94" i="3"/>
  <c r="P93" i="3"/>
  <c r="Q13" i="3"/>
  <c r="X13" i="3" s="1"/>
  <c r="Q17" i="3"/>
  <c r="X17" i="3" s="1"/>
  <c r="Q23" i="3"/>
  <c r="Q24" i="3"/>
  <c r="X24" i="3" s="1"/>
  <c r="Q27" i="3"/>
  <c r="Q28" i="3"/>
  <c r="Q31" i="3"/>
  <c r="Q32" i="3"/>
  <c r="X32" i="3" s="1"/>
  <c r="Q35" i="3"/>
  <c r="Q36" i="3"/>
  <c r="X36" i="3" s="1"/>
  <c r="Q39" i="3"/>
  <c r="Q40" i="3"/>
  <c r="X40" i="3" s="1"/>
  <c r="Q43" i="3"/>
  <c r="Q44" i="3"/>
  <c r="Q78" i="3"/>
  <c r="Q83" i="3"/>
  <c r="X83" i="3" s="1"/>
  <c r="Q86" i="3"/>
  <c r="AF8" i="4"/>
  <c r="AB8" i="4"/>
  <c r="AC8" i="4"/>
  <c r="X14" i="3"/>
  <c r="Q18" i="3"/>
  <c r="AD8" i="3"/>
  <c r="Q11" i="3"/>
  <c r="Q15" i="3"/>
  <c r="Q19" i="3"/>
  <c r="Q48" i="3"/>
  <c r="Q52" i="3"/>
  <c r="Q56" i="3"/>
  <c r="Q60" i="3"/>
  <c r="Q64" i="3"/>
  <c r="Q68" i="3"/>
  <c r="Q72" i="3"/>
  <c r="Q79" i="3"/>
  <c r="Q82" i="3"/>
  <c r="Q87" i="3"/>
  <c r="S55" i="4"/>
  <c r="X55" i="4"/>
  <c r="S71" i="4"/>
  <c r="R71" i="4"/>
  <c r="X71" i="4"/>
  <c r="S10" i="4"/>
  <c r="R10" i="4"/>
  <c r="AD8" i="4"/>
  <c r="X35" i="4"/>
  <c r="Q11" i="4"/>
  <c r="X11" i="4" s="1"/>
  <c r="Q15" i="4"/>
  <c r="X15" i="4" s="1"/>
  <c r="Q19" i="4"/>
  <c r="Q23" i="4"/>
  <c r="Q27" i="4"/>
  <c r="Q31" i="4"/>
  <c r="Q12" i="4"/>
  <c r="Q86" i="4"/>
  <c r="Q82" i="4"/>
  <c r="X82" i="4" s="1"/>
  <c r="Q78" i="4"/>
  <c r="Q74" i="4"/>
  <c r="X74" i="4" s="1"/>
  <c r="Q70" i="4"/>
  <c r="Q66" i="4"/>
  <c r="X66" i="4" s="1"/>
  <c r="Q62" i="4"/>
  <c r="X62" i="4" s="1"/>
  <c r="Q58" i="4"/>
  <c r="X58" i="4" s="1"/>
  <c r="Q54" i="4"/>
  <c r="Q50" i="4"/>
  <c r="X50" i="4" s="1"/>
  <c r="Q46" i="4"/>
  <c r="Q42" i="4"/>
  <c r="X42" i="4" s="1"/>
  <c r="Q38" i="4"/>
  <c r="Q34" i="4"/>
  <c r="Q30" i="4"/>
  <c r="X30" i="4" s="1"/>
  <c r="Q26" i="4"/>
  <c r="Q22" i="4"/>
  <c r="Q18" i="4"/>
  <c r="X18" i="4" s="1"/>
  <c r="Q89" i="4"/>
  <c r="Q85" i="4"/>
  <c r="Q81" i="4"/>
  <c r="Q77" i="4"/>
  <c r="Q73" i="4"/>
  <c r="Q69" i="4"/>
  <c r="Q65" i="4"/>
  <c r="Q61" i="4"/>
  <c r="Q57" i="4"/>
  <c r="Q53" i="4"/>
  <c r="Q49" i="4"/>
  <c r="Q45" i="4"/>
  <c r="Q41" i="4"/>
  <c r="Q37" i="4"/>
  <c r="Q88" i="4"/>
  <c r="X88" i="4" s="1"/>
  <c r="Q84" i="4"/>
  <c r="X84" i="4" s="1"/>
  <c r="Q80" i="4"/>
  <c r="X80" i="4" s="1"/>
  <c r="Q76" i="4"/>
  <c r="X76" i="4" s="1"/>
  <c r="Q72" i="4"/>
  <c r="X72" i="4" s="1"/>
  <c r="Q68" i="4"/>
  <c r="X68" i="4" s="1"/>
  <c r="Q64" i="4"/>
  <c r="Q60" i="4"/>
  <c r="X60" i="4" s="1"/>
  <c r="Q56" i="4"/>
  <c r="X56" i="4" s="1"/>
  <c r="Q52" i="4"/>
  <c r="X52" i="4" s="1"/>
  <c r="Q48" i="4"/>
  <c r="X48" i="4" s="1"/>
  <c r="Q44" i="4"/>
  <c r="X44" i="4" s="1"/>
  <c r="Q40" i="4"/>
  <c r="X40" i="4" s="1"/>
  <c r="Q36" i="4"/>
  <c r="X36" i="4" s="1"/>
  <c r="Q32" i="4"/>
  <c r="Q28" i="4"/>
  <c r="Q24" i="4"/>
  <c r="X24" i="4" s="1"/>
  <c r="Q20" i="4"/>
  <c r="P94" i="4"/>
  <c r="Q13" i="4"/>
  <c r="Q17" i="4"/>
  <c r="Q21" i="4"/>
  <c r="Q25" i="4"/>
  <c r="Q29" i="4"/>
  <c r="Q33" i="4"/>
  <c r="X34" i="4"/>
  <c r="P93" i="4"/>
  <c r="S59" i="2"/>
  <c r="S67" i="2"/>
  <c r="S71" i="2"/>
  <c r="R75" i="2"/>
  <c r="R87" i="2"/>
  <c r="AB8" i="2"/>
  <c r="Q86" i="2"/>
  <c r="Q82" i="2"/>
  <c r="Q78" i="2"/>
  <c r="Q74" i="2"/>
  <c r="Q70" i="2"/>
  <c r="Q66" i="2"/>
  <c r="Q62" i="2"/>
  <c r="Q89" i="2"/>
  <c r="Q85" i="2"/>
  <c r="Q81" i="2"/>
  <c r="Q77" i="2"/>
  <c r="Q73" i="2"/>
  <c r="Q69" i="2"/>
  <c r="Q65" i="2"/>
  <c r="Q61" i="2"/>
  <c r="Q57" i="2"/>
  <c r="Q53" i="2"/>
  <c r="Q49" i="2"/>
  <c r="Q45" i="2"/>
  <c r="Q41" i="2"/>
  <c r="Q37" i="2"/>
  <c r="Q33" i="2"/>
  <c r="Q88" i="2"/>
  <c r="X88" i="2" s="1"/>
  <c r="Q84" i="2"/>
  <c r="X84" i="2" s="1"/>
  <c r="Q80" i="2"/>
  <c r="X80" i="2" s="1"/>
  <c r="Q76" i="2"/>
  <c r="X76" i="2" s="1"/>
  <c r="Q72" i="2"/>
  <c r="X72" i="2" s="1"/>
  <c r="Q68" i="2"/>
  <c r="Q64" i="2"/>
  <c r="X64" i="2" s="1"/>
  <c r="Q60" i="2"/>
  <c r="X60" i="2" s="1"/>
  <c r="Q56" i="2"/>
  <c r="X56" i="2" s="1"/>
  <c r="Q52" i="2"/>
  <c r="X52" i="2" s="1"/>
  <c r="Q48" i="2"/>
  <c r="X48" i="2" s="1"/>
  <c r="Q44" i="2"/>
  <c r="X44" i="2" s="1"/>
  <c r="Q40" i="2"/>
  <c r="Q36" i="2"/>
  <c r="X36" i="2" s="1"/>
  <c r="Q32" i="2"/>
  <c r="X32" i="2" s="1"/>
  <c r="Q28" i="2"/>
  <c r="X28" i="2" s="1"/>
  <c r="Q24" i="2"/>
  <c r="X24" i="2" s="1"/>
  <c r="Q20" i="2"/>
  <c r="P94" i="2"/>
  <c r="Q13" i="2"/>
  <c r="R16" i="2"/>
  <c r="Q18" i="2"/>
  <c r="Q19" i="2"/>
  <c r="R21" i="2"/>
  <c r="Q22" i="2"/>
  <c r="Q23" i="2"/>
  <c r="R25" i="2"/>
  <c r="Q26" i="2"/>
  <c r="Q27" i="2"/>
  <c r="R29" i="2"/>
  <c r="R30" i="2"/>
  <c r="R34" i="2"/>
  <c r="R46" i="2"/>
  <c r="R50" i="2"/>
  <c r="X21" i="2"/>
  <c r="X25" i="2"/>
  <c r="S31" i="2"/>
  <c r="R31" i="2"/>
  <c r="S39" i="2"/>
  <c r="R39" i="2"/>
  <c r="S55" i="2"/>
  <c r="R55" i="2"/>
  <c r="S63" i="2"/>
  <c r="S29" i="2"/>
  <c r="X31" i="2"/>
  <c r="X39" i="2"/>
  <c r="X55" i="2"/>
  <c r="X63" i="2"/>
  <c r="X87" i="2"/>
  <c r="X16" i="2"/>
  <c r="X30" i="2"/>
  <c r="X34" i="2"/>
  <c r="X42" i="2"/>
  <c r="X50" i="2"/>
  <c r="P93" i="2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11" i="1"/>
  <c r="T10" i="1"/>
  <c r="X19" i="16" l="1"/>
  <c r="S12" i="13"/>
  <c r="X32" i="11"/>
  <c r="R43" i="11"/>
  <c r="X59" i="11"/>
  <c r="R36" i="11"/>
  <c r="R11" i="11"/>
  <c r="S14" i="7"/>
  <c r="R34" i="6"/>
  <c r="R55" i="6"/>
  <c r="X16" i="3"/>
  <c r="X35" i="2"/>
  <c r="S55" i="6"/>
  <c r="S34" i="6"/>
  <c r="R12" i="6"/>
  <c r="R87" i="6"/>
  <c r="S47" i="8"/>
  <c r="R54" i="2"/>
  <c r="R35" i="4"/>
  <c r="S15" i="7"/>
  <c r="S38" i="7"/>
  <c r="S18" i="6"/>
  <c r="R24" i="16"/>
  <c r="S19" i="16"/>
  <c r="X34" i="7"/>
  <c r="X59" i="6"/>
  <c r="X17" i="2"/>
  <c r="R78" i="6"/>
  <c r="S11" i="2"/>
  <c r="R38" i="7"/>
  <c r="S35" i="9"/>
  <c r="X78" i="6"/>
  <c r="R17" i="2"/>
  <c r="R35" i="8"/>
  <c r="S15" i="6"/>
  <c r="S47" i="6"/>
  <c r="S13" i="14"/>
  <c r="R44" i="16"/>
  <c r="R28" i="13"/>
  <c r="X13" i="14"/>
  <c r="R20" i="11"/>
  <c r="X70" i="6"/>
  <c r="R20" i="3"/>
  <c r="S44" i="16"/>
  <c r="X28" i="16"/>
  <c r="S28" i="13"/>
  <c r="S20" i="11"/>
  <c r="R15" i="2"/>
  <c r="R43" i="6"/>
  <c r="R28" i="16"/>
  <c r="S32" i="16"/>
  <c r="R32" i="13"/>
  <c r="R20" i="13"/>
  <c r="X35" i="9"/>
  <c r="S78" i="7"/>
  <c r="R79" i="4"/>
  <c r="X75" i="4"/>
  <c r="S79" i="4"/>
  <c r="S23" i="16"/>
  <c r="R39" i="16"/>
  <c r="R23" i="16"/>
  <c r="X32" i="16"/>
  <c r="X17" i="14"/>
  <c r="R24" i="13"/>
  <c r="R56" i="11"/>
  <c r="S24" i="11"/>
  <c r="S32" i="11"/>
  <c r="S36" i="11"/>
  <c r="X11" i="11"/>
  <c r="R18" i="11"/>
  <c r="S35" i="8"/>
  <c r="R43" i="8"/>
  <c r="S63" i="8"/>
  <c r="X87" i="8"/>
  <c r="S71" i="8"/>
  <c r="X43" i="6"/>
  <c r="S51" i="6"/>
  <c r="R11" i="6"/>
  <c r="R30" i="6"/>
  <c r="S44" i="6"/>
  <c r="R70" i="6"/>
  <c r="X30" i="6"/>
  <c r="S11" i="6"/>
  <c r="X44" i="6"/>
  <c r="X51" i="6"/>
  <c r="R79" i="6"/>
  <c r="R63" i="6"/>
  <c r="X38" i="6"/>
  <c r="R14" i="4"/>
  <c r="R12" i="3"/>
  <c r="X46" i="2"/>
  <c r="X47" i="2"/>
  <c r="R47" i="2"/>
  <c r="R35" i="2"/>
  <c r="S15" i="2"/>
  <c r="X11" i="2"/>
  <c r="X58" i="2"/>
  <c r="X75" i="2"/>
  <c r="X67" i="2"/>
  <c r="R42" i="2"/>
  <c r="R83" i="2"/>
  <c r="X83" i="2"/>
  <c r="R68" i="11"/>
  <c r="R60" i="11"/>
  <c r="X60" i="11"/>
  <c r="S18" i="11"/>
  <c r="S68" i="11"/>
  <c r="S69" i="11"/>
  <c r="R24" i="11"/>
  <c r="R16" i="13"/>
  <c r="S16" i="13"/>
  <c r="R12" i="13"/>
  <c r="X12" i="3"/>
  <c r="R16" i="3"/>
  <c r="S59" i="4"/>
  <c r="R47" i="4"/>
  <c r="X67" i="4"/>
  <c r="R16" i="4"/>
  <c r="R67" i="4"/>
  <c r="S47" i="4"/>
  <c r="R75" i="4"/>
  <c r="S16" i="4"/>
  <c r="R27" i="8"/>
  <c r="X63" i="8"/>
  <c r="S42" i="7"/>
  <c r="X42" i="7"/>
  <c r="X13" i="7"/>
  <c r="R83" i="6"/>
  <c r="R22" i="6"/>
  <c r="X83" i="6"/>
  <c r="R71" i="6"/>
  <c r="R58" i="11"/>
  <c r="S58" i="11"/>
  <c r="X54" i="2"/>
  <c r="R63" i="4"/>
  <c r="S43" i="8"/>
  <c r="R39" i="8"/>
  <c r="S31" i="7"/>
  <c r="R73" i="7"/>
  <c r="R31" i="9"/>
  <c r="R19" i="7"/>
  <c r="R67" i="6"/>
  <c r="X73" i="7"/>
  <c r="X10" i="7"/>
  <c r="R47" i="16"/>
  <c r="S43" i="16"/>
  <c r="X31" i="9"/>
  <c r="X67" i="6"/>
  <c r="R58" i="2"/>
  <c r="X43" i="4"/>
  <c r="X87" i="4"/>
  <c r="S19" i="7"/>
  <c r="R46" i="6"/>
  <c r="S81" i="7"/>
  <c r="R31" i="16"/>
  <c r="S40" i="11"/>
  <c r="R27" i="11"/>
  <c r="X27" i="9"/>
  <c r="R27" i="9"/>
  <c r="R51" i="2"/>
  <c r="R38" i="2"/>
  <c r="R79" i="2"/>
  <c r="X51" i="4"/>
  <c r="R87" i="4"/>
  <c r="X39" i="4"/>
  <c r="S63" i="4"/>
  <c r="R23" i="7"/>
  <c r="X55" i="8"/>
  <c r="X78" i="7"/>
  <c r="S87" i="6"/>
  <c r="S71" i="6"/>
  <c r="R70" i="7"/>
  <c r="X22" i="6"/>
  <c r="X46" i="6"/>
  <c r="R20" i="16"/>
  <c r="S24" i="13"/>
  <c r="R73" i="11"/>
  <c r="X27" i="11"/>
  <c r="R52" i="11"/>
  <c r="R44" i="11"/>
  <c r="S67" i="11"/>
  <c r="R86" i="6"/>
  <c r="X79" i="2"/>
  <c r="S51" i="2"/>
  <c r="X59" i="4"/>
  <c r="R51" i="4"/>
  <c r="R39" i="4"/>
  <c r="R13" i="8"/>
  <c r="S23" i="7"/>
  <c r="R55" i="8"/>
  <c r="X70" i="7"/>
  <c r="X14" i="7"/>
  <c r="R14" i="6"/>
  <c r="R43" i="16"/>
  <c r="S73" i="11"/>
  <c r="R12" i="11"/>
  <c r="S52" i="11"/>
  <c r="S44" i="11"/>
  <c r="X17" i="9"/>
  <c r="R17" i="9"/>
  <c r="X86" i="6"/>
  <c r="X38" i="2"/>
  <c r="S13" i="8"/>
  <c r="X14" i="6"/>
  <c r="R69" i="11"/>
  <c r="S12" i="11"/>
  <c r="X62" i="11"/>
  <c r="S62" i="11"/>
  <c r="R62" i="11"/>
  <c r="X50" i="11"/>
  <c r="R50" i="11"/>
  <c r="S50" i="11"/>
  <c r="S35" i="6"/>
  <c r="X35" i="6"/>
  <c r="R32" i="6"/>
  <c r="X32" i="6"/>
  <c r="X59" i="2"/>
  <c r="X43" i="2"/>
  <c r="X83" i="4"/>
  <c r="R43" i="4"/>
  <c r="S14" i="4"/>
  <c r="R27" i="7"/>
  <c r="S32" i="6"/>
  <c r="X86" i="7"/>
  <c r="S46" i="7"/>
  <c r="R59" i="6"/>
  <c r="S13" i="7"/>
  <c r="X47" i="6"/>
  <c r="R10" i="6"/>
  <c r="X47" i="16"/>
  <c r="X31" i="16"/>
  <c r="X16" i="11"/>
  <c r="X13" i="9"/>
  <c r="X40" i="11"/>
  <c r="S19" i="6"/>
  <c r="X19" i="6"/>
  <c r="X20" i="3"/>
  <c r="S23" i="11"/>
  <c r="R23" i="11"/>
  <c r="X34" i="11"/>
  <c r="S34" i="11"/>
  <c r="R34" i="11"/>
  <c r="S39" i="11"/>
  <c r="R39" i="11"/>
  <c r="S63" i="11"/>
  <c r="X63" i="11"/>
  <c r="X26" i="11"/>
  <c r="R26" i="11"/>
  <c r="S26" i="11"/>
  <c r="S51" i="11"/>
  <c r="R51" i="11"/>
  <c r="X51" i="11"/>
  <c r="S31" i="11"/>
  <c r="X31" i="11"/>
  <c r="S23" i="6"/>
  <c r="X23" i="6"/>
  <c r="S62" i="6"/>
  <c r="X62" i="6"/>
  <c r="R40" i="6"/>
  <c r="S40" i="6"/>
  <c r="R20" i="6"/>
  <c r="X20" i="6"/>
  <c r="S31" i="6"/>
  <c r="X31" i="6"/>
  <c r="S47" i="11"/>
  <c r="X47" i="11"/>
  <c r="S15" i="11"/>
  <c r="X15" i="11"/>
  <c r="X30" i="11"/>
  <c r="S30" i="11"/>
  <c r="R30" i="11"/>
  <c r="S54" i="6"/>
  <c r="X54" i="6"/>
  <c r="X71" i="2"/>
  <c r="R12" i="2"/>
  <c r="R43" i="2"/>
  <c r="X12" i="2"/>
  <c r="R83" i="4"/>
  <c r="X71" i="8"/>
  <c r="S27" i="7"/>
  <c r="R31" i="6"/>
  <c r="R46" i="7"/>
  <c r="R86" i="7"/>
  <c r="R81" i="7"/>
  <c r="R15" i="11"/>
  <c r="R23" i="9"/>
  <c r="R13" i="9"/>
  <c r="X22" i="11"/>
  <c r="S22" i="11"/>
  <c r="R22" i="11"/>
  <c r="S82" i="6"/>
  <c r="X82" i="6"/>
  <c r="R82" i="6"/>
  <c r="S66" i="6"/>
  <c r="X66" i="6"/>
  <c r="R66" i="6"/>
  <c r="X10" i="11"/>
  <c r="S10" i="11"/>
  <c r="R10" i="11"/>
  <c r="S35" i="11"/>
  <c r="R35" i="11"/>
  <c r="X35" i="11"/>
  <c r="X42" i="11"/>
  <c r="S42" i="11"/>
  <c r="R42" i="11"/>
  <c r="R36" i="6"/>
  <c r="X36" i="6"/>
  <c r="R28" i="6"/>
  <c r="X28" i="6"/>
  <c r="S42" i="6"/>
  <c r="R42" i="6"/>
  <c r="X42" i="6"/>
  <c r="S58" i="6"/>
  <c r="X58" i="6"/>
  <c r="S39" i="6"/>
  <c r="X39" i="6"/>
  <c r="R10" i="3"/>
  <c r="S10" i="3"/>
  <c r="S74" i="6"/>
  <c r="X74" i="6"/>
  <c r="R74" i="6"/>
  <c r="X38" i="11"/>
  <c r="S38" i="11"/>
  <c r="R38" i="11"/>
  <c r="S55" i="11"/>
  <c r="R55" i="11"/>
  <c r="R18" i="6"/>
  <c r="R15" i="6"/>
  <c r="X46" i="11"/>
  <c r="S46" i="11"/>
  <c r="R46" i="11"/>
  <c r="S50" i="6"/>
  <c r="X50" i="6"/>
  <c r="S19" i="11"/>
  <c r="X19" i="11"/>
  <c r="R19" i="11"/>
  <c r="X14" i="11"/>
  <c r="R14" i="11"/>
  <c r="S14" i="11"/>
  <c r="X54" i="11"/>
  <c r="R54" i="11"/>
  <c r="S54" i="11"/>
  <c r="R24" i="6"/>
  <c r="X24" i="6"/>
  <c r="R16" i="6"/>
  <c r="X16" i="6"/>
  <c r="S27" i="6"/>
  <c r="X27" i="6"/>
  <c r="S17" i="14"/>
  <c r="R20" i="14"/>
  <c r="X20" i="14"/>
  <c r="S55" i="16"/>
  <c r="X55" i="16"/>
  <c r="R55" i="16"/>
  <c r="R53" i="16"/>
  <c r="S53" i="16"/>
  <c r="S66" i="16"/>
  <c r="R66" i="16"/>
  <c r="S21" i="14"/>
  <c r="X21" i="14"/>
  <c r="R21" i="14"/>
  <c r="S46" i="14"/>
  <c r="R46" i="14"/>
  <c r="X46" i="14"/>
  <c r="S62" i="14"/>
  <c r="R62" i="14"/>
  <c r="X62" i="14"/>
  <c r="S78" i="14"/>
  <c r="R78" i="14"/>
  <c r="X78" i="14"/>
  <c r="R47" i="14"/>
  <c r="S47" i="14"/>
  <c r="R84" i="13"/>
  <c r="X84" i="13"/>
  <c r="S84" i="13"/>
  <c r="S13" i="15"/>
  <c r="R13" i="15"/>
  <c r="X13" i="15"/>
  <c r="R69" i="15"/>
  <c r="X69" i="15"/>
  <c r="S69" i="15"/>
  <c r="S82" i="11"/>
  <c r="R82" i="11"/>
  <c r="X82" i="11"/>
  <c r="S77" i="11"/>
  <c r="X77" i="11"/>
  <c r="R77" i="11"/>
  <c r="S74" i="11"/>
  <c r="R74" i="11"/>
  <c r="X74" i="11"/>
  <c r="R45" i="11"/>
  <c r="S45" i="11"/>
  <c r="R13" i="11"/>
  <c r="S13" i="11"/>
  <c r="R83" i="11"/>
  <c r="S83" i="11"/>
  <c r="R84" i="11"/>
  <c r="S84" i="11"/>
  <c r="R18" i="10"/>
  <c r="S18" i="10"/>
  <c r="R66" i="10"/>
  <c r="S66" i="10"/>
  <c r="X23" i="10"/>
  <c r="R23" i="10"/>
  <c r="S23" i="10"/>
  <c r="X55" i="10"/>
  <c r="R55" i="10"/>
  <c r="S55" i="10"/>
  <c r="X87" i="10"/>
  <c r="R87" i="10"/>
  <c r="S87" i="10"/>
  <c r="S52" i="10"/>
  <c r="R52" i="10"/>
  <c r="X52" i="10"/>
  <c r="S41" i="10"/>
  <c r="R41" i="10"/>
  <c r="X41" i="10"/>
  <c r="S25" i="10"/>
  <c r="R25" i="10"/>
  <c r="X25" i="10"/>
  <c r="S20" i="10"/>
  <c r="R20" i="10"/>
  <c r="X20" i="10"/>
  <c r="S25" i="12"/>
  <c r="R25" i="12"/>
  <c r="X25" i="12"/>
  <c r="R30" i="12"/>
  <c r="S30" i="12"/>
  <c r="S35" i="12"/>
  <c r="R35" i="12"/>
  <c r="R36" i="9"/>
  <c r="S36" i="9"/>
  <c r="S22" i="9"/>
  <c r="R22" i="9"/>
  <c r="R45" i="16"/>
  <c r="S45" i="16"/>
  <c r="X45" i="16"/>
  <c r="R29" i="16"/>
  <c r="S29" i="16"/>
  <c r="X29" i="16"/>
  <c r="S16" i="16"/>
  <c r="X16" i="16"/>
  <c r="R16" i="16"/>
  <c r="R11" i="16"/>
  <c r="X11" i="16"/>
  <c r="S11" i="16"/>
  <c r="S56" i="16"/>
  <c r="R56" i="16"/>
  <c r="S64" i="16"/>
  <c r="R64" i="16"/>
  <c r="S72" i="16"/>
  <c r="R72" i="16"/>
  <c r="S80" i="16"/>
  <c r="R80" i="16"/>
  <c r="R57" i="16"/>
  <c r="S57" i="16"/>
  <c r="R73" i="16"/>
  <c r="S73" i="16"/>
  <c r="R89" i="16"/>
  <c r="S89" i="16"/>
  <c r="S22" i="16"/>
  <c r="R22" i="16"/>
  <c r="S38" i="16"/>
  <c r="R38" i="16"/>
  <c r="S54" i="16"/>
  <c r="R54" i="16"/>
  <c r="S70" i="16"/>
  <c r="R70" i="16"/>
  <c r="X86" i="16"/>
  <c r="S86" i="16"/>
  <c r="R86" i="16"/>
  <c r="X47" i="14"/>
  <c r="R22" i="14"/>
  <c r="X22" i="14"/>
  <c r="S22" i="14"/>
  <c r="R30" i="14"/>
  <c r="X30" i="14"/>
  <c r="S30" i="14"/>
  <c r="R38" i="14"/>
  <c r="X38" i="14"/>
  <c r="S38" i="14"/>
  <c r="S49" i="14"/>
  <c r="R49" i="14"/>
  <c r="X49" i="14"/>
  <c r="S57" i="14"/>
  <c r="R57" i="14"/>
  <c r="X57" i="14"/>
  <c r="S65" i="14"/>
  <c r="R65" i="14"/>
  <c r="X65" i="14"/>
  <c r="S73" i="14"/>
  <c r="R73" i="14"/>
  <c r="X73" i="14"/>
  <c r="S81" i="14"/>
  <c r="R81" i="14"/>
  <c r="X81" i="14"/>
  <c r="S89" i="14"/>
  <c r="R89" i="14"/>
  <c r="X89" i="14"/>
  <c r="S18" i="14"/>
  <c r="R18" i="14"/>
  <c r="R35" i="14"/>
  <c r="S35" i="14"/>
  <c r="R51" i="14"/>
  <c r="S51" i="14"/>
  <c r="R67" i="14"/>
  <c r="S67" i="14"/>
  <c r="R83" i="14"/>
  <c r="S83" i="14"/>
  <c r="X56" i="14"/>
  <c r="R56" i="14"/>
  <c r="S56" i="14"/>
  <c r="X72" i="14"/>
  <c r="R72" i="14"/>
  <c r="S72" i="14"/>
  <c r="X88" i="14"/>
  <c r="R88" i="14"/>
  <c r="S88" i="14"/>
  <c r="R80" i="13"/>
  <c r="X80" i="13"/>
  <c r="S80" i="13"/>
  <c r="R64" i="13"/>
  <c r="X64" i="13"/>
  <c r="S64" i="13"/>
  <c r="R48" i="13"/>
  <c r="X48" i="13"/>
  <c r="S48" i="13"/>
  <c r="S39" i="13"/>
  <c r="R39" i="13"/>
  <c r="S23" i="13"/>
  <c r="R23" i="13"/>
  <c r="R38" i="13"/>
  <c r="S38" i="13"/>
  <c r="R22" i="13"/>
  <c r="S22" i="13"/>
  <c r="R10" i="13"/>
  <c r="S10" i="13"/>
  <c r="S20" i="15"/>
  <c r="R20" i="15"/>
  <c r="X20" i="15"/>
  <c r="S36" i="15"/>
  <c r="R36" i="15"/>
  <c r="X36" i="15"/>
  <c r="S52" i="15"/>
  <c r="R52" i="15"/>
  <c r="X52" i="15"/>
  <c r="S16" i="15"/>
  <c r="R16" i="15"/>
  <c r="X16" i="15"/>
  <c r="S89" i="15"/>
  <c r="R89" i="15"/>
  <c r="X89" i="15"/>
  <c r="S25" i="15"/>
  <c r="R25" i="15"/>
  <c r="S41" i="15"/>
  <c r="R41" i="15"/>
  <c r="R10" i="15"/>
  <c r="S10" i="15"/>
  <c r="R26" i="15"/>
  <c r="S26" i="15"/>
  <c r="R42" i="15"/>
  <c r="S42" i="15"/>
  <c r="R57" i="15"/>
  <c r="X57" i="15"/>
  <c r="S57" i="15"/>
  <c r="X73" i="15"/>
  <c r="R73" i="15"/>
  <c r="S73" i="15"/>
  <c r="X11" i="15"/>
  <c r="R11" i="15"/>
  <c r="S11" i="15"/>
  <c r="X27" i="15"/>
  <c r="S27" i="15"/>
  <c r="R27" i="15"/>
  <c r="X43" i="15"/>
  <c r="S43" i="15"/>
  <c r="R43" i="15"/>
  <c r="S58" i="15"/>
  <c r="R58" i="15"/>
  <c r="S66" i="15"/>
  <c r="R66" i="15"/>
  <c r="R82" i="15"/>
  <c r="S82" i="15"/>
  <c r="X82" i="15"/>
  <c r="R68" i="15"/>
  <c r="S68" i="15"/>
  <c r="S79" i="15"/>
  <c r="R79" i="15"/>
  <c r="R32" i="14"/>
  <c r="S32" i="14"/>
  <c r="X32" i="14"/>
  <c r="R74" i="13"/>
  <c r="S74" i="13"/>
  <c r="X74" i="13"/>
  <c r="R58" i="13"/>
  <c r="S58" i="13"/>
  <c r="X58" i="13"/>
  <c r="S25" i="13"/>
  <c r="R25" i="13"/>
  <c r="S49" i="13"/>
  <c r="R49" i="13"/>
  <c r="S65" i="13"/>
  <c r="R65" i="13"/>
  <c r="S81" i="13"/>
  <c r="R81" i="13"/>
  <c r="S59" i="13"/>
  <c r="R59" i="13"/>
  <c r="S75" i="13"/>
  <c r="R75" i="13"/>
  <c r="X81" i="13"/>
  <c r="X49" i="13"/>
  <c r="S86" i="11"/>
  <c r="R86" i="11"/>
  <c r="X86" i="11"/>
  <c r="S81" i="11"/>
  <c r="X81" i="11"/>
  <c r="R81" i="11"/>
  <c r="X84" i="11"/>
  <c r="R71" i="11"/>
  <c r="S71" i="11"/>
  <c r="R57" i="11"/>
  <c r="S57" i="11"/>
  <c r="R41" i="11"/>
  <c r="S41" i="11"/>
  <c r="R25" i="11"/>
  <c r="S25" i="11"/>
  <c r="R87" i="11"/>
  <c r="S87" i="11"/>
  <c r="S72" i="11"/>
  <c r="R72" i="11"/>
  <c r="R88" i="11"/>
  <c r="S88" i="11"/>
  <c r="S85" i="12"/>
  <c r="R85" i="12"/>
  <c r="X85" i="12"/>
  <c r="S69" i="12"/>
  <c r="R69" i="12"/>
  <c r="X69" i="12"/>
  <c r="S53" i="12"/>
  <c r="R53" i="12"/>
  <c r="X53" i="12"/>
  <c r="X25" i="11"/>
  <c r="S73" i="12"/>
  <c r="R73" i="12"/>
  <c r="X73" i="12"/>
  <c r="S57" i="12"/>
  <c r="R57" i="12"/>
  <c r="X57" i="12"/>
  <c r="R22" i="10"/>
  <c r="S22" i="10"/>
  <c r="R38" i="10"/>
  <c r="S38" i="10"/>
  <c r="R54" i="10"/>
  <c r="S54" i="10"/>
  <c r="R70" i="10"/>
  <c r="S70" i="10"/>
  <c r="R86" i="10"/>
  <c r="S86" i="10"/>
  <c r="X11" i="10"/>
  <c r="R11" i="10"/>
  <c r="S11" i="10"/>
  <c r="X27" i="10"/>
  <c r="R27" i="10"/>
  <c r="S27" i="10"/>
  <c r="X43" i="10"/>
  <c r="R43" i="10"/>
  <c r="S43" i="10"/>
  <c r="X59" i="10"/>
  <c r="R59" i="10"/>
  <c r="S59" i="10"/>
  <c r="X75" i="10"/>
  <c r="R75" i="10"/>
  <c r="S75" i="10"/>
  <c r="S88" i="10"/>
  <c r="R88" i="10"/>
  <c r="X88" i="10"/>
  <c r="S77" i="10"/>
  <c r="R77" i="10"/>
  <c r="X77" i="10"/>
  <c r="S72" i="10"/>
  <c r="R72" i="10"/>
  <c r="X72" i="10"/>
  <c r="X66" i="10"/>
  <c r="S61" i="10"/>
  <c r="R61" i="10"/>
  <c r="X61" i="10"/>
  <c r="S56" i="10"/>
  <c r="R56" i="10"/>
  <c r="X56" i="10"/>
  <c r="S45" i="10"/>
  <c r="R45" i="10"/>
  <c r="X45" i="10"/>
  <c r="S40" i="10"/>
  <c r="R40" i="10"/>
  <c r="X40" i="10"/>
  <c r="S29" i="10"/>
  <c r="R29" i="10"/>
  <c r="X29" i="10"/>
  <c r="S24" i="10"/>
  <c r="R24" i="10"/>
  <c r="X24" i="10"/>
  <c r="X18" i="10"/>
  <c r="S13" i="10"/>
  <c r="R13" i="10"/>
  <c r="X13" i="10"/>
  <c r="X45" i="11"/>
  <c r="S12" i="12"/>
  <c r="X12" i="12"/>
  <c r="R12" i="12"/>
  <c r="S20" i="12"/>
  <c r="X20" i="12"/>
  <c r="R20" i="12"/>
  <c r="S28" i="12"/>
  <c r="X28" i="12"/>
  <c r="R28" i="12"/>
  <c r="S36" i="12"/>
  <c r="X36" i="12"/>
  <c r="R36" i="12"/>
  <c r="R18" i="12"/>
  <c r="S18" i="12"/>
  <c r="R34" i="12"/>
  <c r="S34" i="12"/>
  <c r="S50" i="12"/>
  <c r="R50" i="12"/>
  <c r="S66" i="12"/>
  <c r="R66" i="12"/>
  <c r="S82" i="12"/>
  <c r="R82" i="12"/>
  <c r="S23" i="12"/>
  <c r="R23" i="12"/>
  <c r="R39" i="12"/>
  <c r="S39" i="12"/>
  <c r="R55" i="12"/>
  <c r="S55" i="12"/>
  <c r="R71" i="12"/>
  <c r="S71" i="12"/>
  <c r="R87" i="12"/>
  <c r="S87" i="12"/>
  <c r="X40" i="12"/>
  <c r="S40" i="12"/>
  <c r="R40" i="12"/>
  <c r="X56" i="12"/>
  <c r="S56" i="12"/>
  <c r="R56" i="12"/>
  <c r="X72" i="12"/>
  <c r="S72" i="12"/>
  <c r="R72" i="12"/>
  <c r="R80" i="9"/>
  <c r="S80" i="9"/>
  <c r="R64" i="9"/>
  <c r="S64" i="9"/>
  <c r="R48" i="9"/>
  <c r="S48" i="9"/>
  <c r="R32" i="9"/>
  <c r="S32" i="9"/>
  <c r="R21" i="9"/>
  <c r="S21" i="9"/>
  <c r="S88" i="9"/>
  <c r="R88" i="9"/>
  <c r="X88" i="9"/>
  <c r="S14" i="9"/>
  <c r="R14" i="9"/>
  <c r="X26" i="9"/>
  <c r="S26" i="9"/>
  <c r="R26" i="9"/>
  <c r="X42" i="9"/>
  <c r="S42" i="9"/>
  <c r="R42" i="9"/>
  <c r="X58" i="9"/>
  <c r="S58" i="9"/>
  <c r="R58" i="9"/>
  <c r="X74" i="9"/>
  <c r="S74" i="9"/>
  <c r="R74" i="9"/>
  <c r="S33" i="9"/>
  <c r="R33" i="9"/>
  <c r="S49" i="9"/>
  <c r="R49" i="9"/>
  <c r="S65" i="9"/>
  <c r="R65" i="9"/>
  <c r="S81" i="9"/>
  <c r="R81" i="9"/>
  <c r="X22" i="9"/>
  <c r="X71" i="11"/>
  <c r="S71" i="9"/>
  <c r="R71" i="9"/>
  <c r="S55" i="9"/>
  <c r="R55" i="9"/>
  <c r="S39" i="9"/>
  <c r="R39" i="9"/>
  <c r="S48" i="16"/>
  <c r="R48" i="16"/>
  <c r="R33" i="16"/>
  <c r="S33" i="16"/>
  <c r="X33" i="16"/>
  <c r="R15" i="16"/>
  <c r="X15" i="16"/>
  <c r="S15" i="16"/>
  <c r="S71" i="16"/>
  <c r="X71" i="16"/>
  <c r="R71" i="16"/>
  <c r="S88" i="16"/>
  <c r="R88" i="16"/>
  <c r="R85" i="16"/>
  <c r="S85" i="16"/>
  <c r="S50" i="16"/>
  <c r="R50" i="16"/>
  <c r="S29" i="14"/>
  <c r="X29" i="14"/>
  <c r="R29" i="14"/>
  <c r="S37" i="14"/>
  <c r="X37" i="14"/>
  <c r="R37" i="14"/>
  <c r="S54" i="14"/>
  <c r="R54" i="14"/>
  <c r="X54" i="14"/>
  <c r="S70" i="14"/>
  <c r="R70" i="14"/>
  <c r="X70" i="14"/>
  <c r="S86" i="14"/>
  <c r="R86" i="14"/>
  <c r="X86" i="14"/>
  <c r="S14" i="14"/>
  <c r="R14" i="14"/>
  <c r="R31" i="14"/>
  <c r="S31" i="14"/>
  <c r="R63" i="14"/>
  <c r="S63" i="14"/>
  <c r="R79" i="14"/>
  <c r="S79" i="14"/>
  <c r="X52" i="14"/>
  <c r="R52" i="14"/>
  <c r="S52" i="14"/>
  <c r="X68" i="14"/>
  <c r="R68" i="14"/>
  <c r="S68" i="14"/>
  <c r="X84" i="14"/>
  <c r="R84" i="14"/>
  <c r="S84" i="14"/>
  <c r="R68" i="13"/>
  <c r="X68" i="13"/>
  <c r="S68" i="13"/>
  <c r="S27" i="13"/>
  <c r="R27" i="13"/>
  <c r="R11" i="14"/>
  <c r="S11" i="14"/>
  <c r="X11" i="14"/>
  <c r="R26" i="13"/>
  <c r="S26" i="13"/>
  <c r="S32" i="15"/>
  <c r="R32" i="15"/>
  <c r="X32" i="15"/>
  <c r="S88" i="15"/>
  <c r="X88" i="15"/>
  <c r="R88" i="15"/>
  <c r="S37" i="15"/>
  <c r="R37" i="15"/>
  <c r="R22" i="15"/>
  <c r="S22" i="15"/>
  <c r="R54" i="15"/>
  <c r="S54" i="15"/>
  <c r="X23" i="15"/>
  <c r="S23" i="15"/>
  <c r="R23" i="15"/>
  <c r="R55" i="15"/>
  <c r="S55" i="15"/>
  <c r="R71" i="15"/>
  <c r="S71" i="15"/>
  <c r="R64" i="15"/>
  <c r="S64" i="15"/>
  <c r="R36" i="14"/>
  <c r="S36" i="14"/>
  <c r="X36" i="14"/>
  <c r="R62" i="13"/>
  <c r="S62" i="13"/>
  <c r="X62" i="13"/>
  <c r="R46" i="13"/>
  <c r="S46" i="13"/>
  <c r="X46" i="13"/>
  <c r="S45" i="13"/>
  <c r="R45" i="13"/>
  <c r="S77" i="13"/>
  <c r="R77" i="13"/>
  <c r="S55" i="13"/>
  <c r="R55" i="13"/>
  <c r="S87" i="13"/>
  <c r="R87" i="13"/>
  <c r="R61" i="11"/>
  <c r="S61" i="11"/>
  <c r="R29" i="11"/>
  <c r="S29" i="11"/>
  <c r="R34" i="10"/>
  <c r="S34" i="10"/>
  <c r="R82" i="10"/>
  <c r="S82" i="10"/>
  <c r="S84" i="10"/>
  <c r="R84" i="10"/>
  <c r="X84" i="10"/>
  <c r="S73" i="10"/>
  <c r="R73" i="10"/>
  <c r="X73" i="10"/>
  <c r="S36" i="10"/>
  <c r="R36" i="10"/>
  <c r="X36" i="10"/>
  <c r="S33" i="12"/>
  <c r="R33" i="12"/>
  <c r="X33" i="12"/>
  <c r="S46" i="12"/>
  <c r="R46" i="12"/>
  <c r="S78" i="12"/>
  <c r="R78" i="12"/>
  <c r="R51" i="12"/>
  <c r="S51" i="12"/>
  <c r="R83" i="12"/>
  <c r="S83" i="12"/>
  <c r="X52" i="12"/>
  <c r="S52" i="12"/>
  <c r="R52" i="12"/>
  <c r="X84" i="12"/>
  <c r="S84" i="12"/>
  <c r="R84" i="12"/>
  <c r="S10" i="9"/>
  <c r="R10" i="9"/>
  <c r="X54" i="9"/>
  <c r="S54" i="9"/>
  <c r="R54" i="9"/>
  <c r="S45" i="9"/>
  <c r="R45" i="9"/>
  <c r="S77" i="9"/>
  <c r="R77" i="9"/>
  <c r="X86" i="9"/>
  <c r="R86" i="9"/>
  <c r="S86" i="9"/>
  <c r="X36" i="9"/>
  <c r="S59" i="9"/>
  <c r="R59" i="9"/>
  <c r="X66" i="16"/>
  <c r="X50" i="16"/>
  <c r="X85" i="16"/>
  <c r="R41" i="16"/>
  <c r="S41" i="16"/>
  <c r="X41" i="16"/>
  <c r="R25" i="16"/>
  <c r="S25" i="16"/>
  <c r="X25" i="16"/>
  <c r="R13" i="16"/>
  <c r="S13" i="16"/>
  <c r="X64" i="16"/>
  <c r="R10" i="16"/>
  <c r="S10" i="16"/>
  <c r="S59" i="16"/>
  <c r="X59" i="16"/>
  <c r="R59" i="16"/>
  <c r="S67" i="16"/>
  <c r="X67" i="16"/>
  <c r="R67" i="16"/>
  <c r="S75" i="16"/>
  <c r="X75" i="16"/>
  <c r="R75" i="16"/>
  <c r="S83" i="16"/>
  <c r="X83" i="16"/>
  <c r="R83" i="16"/>
  <c r="R61" i="16"/>
  <c r="S61" i="16"/>
  <c r="R77" i="16"/>
  <c r="S77" i="16"/>
  <c r="S26" i="16"/>
  <c r="R26" i="16"/>
  <c r="S42" i="16"/>
  <c r="R42" i="16"/>
  <c r="S58" i="16"/>
  <c r="R58" i="16"/>
  <c r="X74" i="16"/>
  <c r="S74" i="16"/>
  <c r="R74" i="16"/>
  <c r="X13" i="16"/>
  <c r="X71" i="15"/>
  <c r="X55" i="15"/>
  <c r="S12" i="14"/>
  <c r="R12" i="14"/>
  <c r="S25" i="14"/>
  <c r="X25" i="14"/>
  <c r="R25" i="14"/>
  <c r="S33" i="14"/>
  <c r="X33" i="14"/>
  <c r="R33" i="14"/>
  <c r="S41" i="14"/>
  <c r="X41" i="14"/>
  <c r="R41" i="14"/>
  <c r="S50" i="14"/>
  <c r="R50" i="14"/>
  <c r="X50" i="14"/>
  <c r="S58" i="14"/>
  <c r="R58" i="14"/>
  <c r="X58" i="14"/>
  <c r="S66" i="14"/>
  <c r="R66" i="14"/>
  <c r="X66" i="14"/>
  <c r="S74" i="14"/>
  <c r="R74" i="14"/>
  <c r="X74" i="14"/>
  <c r="S82" i="14"/>
  <c r="R82" i="14"/>
  <c r="X82" i="14"/>
  <c r="R23" i="14"/>
  <c r="S23" i="14"/>
  <c r="R39" i="14"/>
  <c r="S39" i="14"/>
  <c r="R55" i="14"/>
  <c r="S55" i="14"/>
  <c r="R71" i="14"/>
  <c r="S71" i="14"/>
  <c r="R87" i="14"/>
  <c r="S87" i="14"/>
  <c r="X44" i="14"/>
  <c r="R44" i="14"/>
  <c r="S44" i="14"/>
  <c r="X60" i="14"/>
  <c r="R60" i="14"/>
  <c r="S60" i="14"/>
  <c r="X76" i="14"/>
  <c r="R76" i="14"/>
  <c r="S76" i="14"/>
  <c r="R76" i="13"/>
  <c r="X76" i="13"/>
  <c r="S76" i="13"/>
  <c r="R60" i="13"/>
  <c r="X60" i="13"/>
  <c r="S60" i="13"/>
  <c r="R44" i="13"/>
  <c r="X44" i="13"/>
  <c r="S44" i="13"/>
  <c r="S35" i="13"/>
  <c r="R35" i="13"/>
  <c r="S19" i="13"/>
  <c r="R19" i="13"/>
  <c r="R19" i="14"/>
  <c r="S19" i="14"/>
  <c r="R34" i="13"/>
  <c r="S34" i="13"/>
  <c r="R18" i="13"/>
  <c r="S18" i="13"/>
  <c r="X41" i="15"/>
  <c r="X25" i="15"/>
  <c r="S24" i="15"/>
  <c r="R24" i="15"/>
  <c r="X24" i="15"/>
  <c r="S40" i="15"/>
  <c r="R40" i="15"/>
  <c r="X40" i="15"/>
  <c r="S80" i="15"/>
  <c r="X80" i="15"/>
  <c r="R80" i="15"/>
  <c r="S17" i="15"/>
  <c r="R17" i="15"/>
  <c r="X17" i="15"/>
  <c r="S29" i="15"/>
  <c r="R29" i="15"/>
  <c r="S45" i="15"/>
  <c r="R45" i="15"/>
  <c r="R14" i="15"/>
  <c r="S14" i="15"/>
  <c r="R30" i="15"/>
  <c r="S30" i="15"/>
  <c r="R46" i="15"/>
  <c r="S46" i="15"/>
  <c r="R61" i="15"/>
  <c r="X61" i="15"/>
  <c r="S61" i="15"/>
  <c r="S74" i="15"/>
  <c r="R74" i="15"/>
  <c r="X74" i="15"/>
  <c r="X15" i="15"/>
  <c r="R15" i="15"/>
  <c r="S15" i="15"/>
  <c r="X31" i="15"/>
  <c r="S31" i="15"/>
  <c r="R31" i="15"/>
  <c r="X47" i="15"/>
  <c r="S47" i="15"/>
  <c r="R47" i="15"/>
  <c r="R59" i="15"/>
  <c r="S59" i="15"/>
  <c r="R67" i="15"/>
  <c r="S67" i="15"/>
  <c r="R86" i="15"/>
  <c r="S86" i="15"/>
  <c r="X86" i="15"/>
  <c r="R56" i="15"/>
  <c r="S56" i="15"/>
  <c r="R72" i="15"/>
  <c r="S72" i="15"/>
  <c r="S83" i="15"/>
  <c r="R83" i="15"/>
  <c r="R28" i="14"/>
  <c r="S28" i="14"/>
  <c r="X28" i="14"/>
  <c r="R86" i="13"/>
  <c r="S86" i="13"/>
  <c r="X86" i="13"/>
  <c r="R70" i="13"/>
  <c r="S70" i="13"/>
  <c r="X70" i="13"/>
  <c r="R54" i="13"/>
  <c r="S54" i="13"/>
  <c r="X54" i="13"/>
  <c r="S37" i="13"/>
  <c r="R37" i="13"/>
  <c r="S21" i="13"/>
  <c r="R21" i="13"/>
  <c r="S53" i="13"/>
  <c r="R53" i="13"/>
  <c r="S69" i="13"/>
  <c r="R69" i="13"/>
  <c r="S85" i="13"/>
  <c r="R85" i="13"/>
  <c r="S47" i="13"/>
  <c r="R47" i="13"/>
  <c r="S63" i="13"/>
  <c r="R63" i="13"/>
  <c r="S79" i="13"/>
  <c r="R79" i="13"/>
  <c r="X78" i="12"/>
  <c r="X46" i="12"/>
  <c r="X30" i="12"/>
  <c r="S85" i="11"/>
  <c r="X85" i="11"/>
  <c r="R85" i="11"/>
  <c r="X66" i="11"/>
  <c r="S66" i="11"/>
  <c r="R66" i="11"/>
  <c r="X35" i="13"/>
  <c r="X27" i="13"/>
  <c r="X19" i="13"/>
  <c r="X35" i="12"/>
  <c r="S70" i="11"/>
  <c r="R70" i="11"/>
  <c r="X70" i="11"/>
  <c r="R53" i="11"/>
  <c r="S53" i="11"/>
  <c r="R37" i="11"/>
  <c r="S37" i="11"/>
  <c r="R21" i="11"/>
  <c r="S21" i="11"/>
  <c r="R75" i="11"/>
  <c r="S75" i="11"/>
  <c r="R76" i="11"/>
  <c r="S76" i="11"/>
  <c r="X83" i="12"/>
  <c r="X51" i="12"/>
  <c r="X61" i="11"/>
  <c r="R10" i="10"/>
  <c r="S10" i="10"/>
  <c r="R26" i="10"/>
  <c r="S26" i="10"/>
  <c r="R42" i="10"/>
  <c r="S42" i="10"/>
  <c r="R58" i="10"/>
  <c r="S58" i="10"/>
  <c r="R74" i="10"/>
  <c r="S74" i="10"/>
  <c r="X15" i="10"/>
  <c r="R15" i="10"/>
  <c r="S15" i="10"/>
  <c r="X31" i="10"/>
  <c r="R31" i="10"/>
  <c r="S31" i="10"/>
  <c r="X47" i="10"/>
  <c r="R47" i="10"/>
  <c r="S47" i="10"/>
  <c r="X63" i="10"/>
  <c r="R63" i="10"/>
  <c r="S63" i="10"/>
  <c r="X79" i="10"/>
  <c r="R79" i="10"/>
  <c r="S79" i="10"/>
  <c r="X45" i="13"/>
  <c r="X72" i="11"/>
  <c r="X86" i="10"/>
  <c r="S81" i="10"/>
  <c r="R81" i="10"/>
  <c r="X81" i="10"/>
  <c r="S76" i="10"/>
  <c r="R76" i="10"/>
  <c r="X76" i="10"/>
  <c r="X70" i="10"/>
  <c r="S65" i="10"/>
  <c r="R65" i="10"/>
  <c r="X65" i="10"/>
  <c r="S60" i="10"/>
  <c r="R60" i="10"/>
  <c r="X60" i="10"/>
  <c r="X54" i="10"/>
  <c r="S49" i="10"/>
  <c r="R49" i="10"/>
  <c r="X49" i="10"/>
  <c r="S44" i="10"/>
  <c r="R44" i="10"/>
  <c r="X44" i="10"/>
  <c r="X38" i="10"/>
  <c r="S33" i="10"/>
  <c r="R33" i="10"/>
  <c r="X33" i="10"/>
  <c r="S28" i="10"/>
  <c r="R28" i="10"/>
  <c r="X28" i="10"/>
  <c r="X22" i="10"/>
  <c r="S17" i="10"/>
  <c r="R17" i="10"/>
  <c r="X17" i="10"/>
  <c r="S12" i="10"/>
  <c r="R12" i="10"/>
  <c r="X12" i="10"/>
  <c r="S41" i="12"/>
  <c r="R41" i="12"/>
  <c r="X41" i="12"/>
  <c r="X13" i="11"/>
  <c r="X69" i="13"/>
  <c r="S13" i="12"/>
  <c r="R13" i="12"/>
  <c r="X13" i="12"/>
  <c r="S21" i="12"/>
  <c r="R21" i="12"/>
  <c r="X21" i="12"/>
  <c r="S29" i="12"/>
  <c r="R29" i="12"/>
  <c r="X29" i="12"/>
  <c r="S37" i="12"/>
  <c r="R37" i="12"/>
  <c r="X37" i="12"/>
  <c r="R22" i="12"/>
  <c r="S22" i="12"/>
  <c r="R38" i="12"/>
  <c r="S38" i="12"/>
  <c r="S54" i="12"/>
  <c r="R54" i="12"/>
  <c r="S70" i="12"/>
  <c r="R70" i="12"/>
  <c r="S86" i="12"/>
  <c r="R86" i="12"/>
  <c r="S11" i="12"/>
  <c r="R11" i="12"/>
  <c r="S27" i="12"/>
  <c r="R27" i="12"/>
  <c r="R43" i="12"/>
  <c r="S43" i="12"/>
  <c r="R59" i="12"/>
  <c r="S59" i="12"/>
  <c r="R75" i="12"/>
  <c r="S75" i="12"/>
  <c r="X44" i="12"/>
  <c r="S44" i="12"/>
  <c r="R44" i="12"/>
  <c r="X60" i="12"/>
  <c r="S60" i="12"/>
  <c r="R60" i="12"/>
  <c r="X76" i="12"/>
  <c r="S76" i="12"/>
  <c r="R76" i="12"/>
  <c r="R76" i="9"/>
  <c r="S76" i="9"/>
  <c r="R60" i="9"/>
  <c r="S60" i="9"/>
  <c r="R44" i="9"/>
  <c r="S44" i="9"/>
  <c r="R28" i="9"/>
  <c r="S28" i="9"/>
  <c r="S18" i="9"/>
  <c r="R18" i="9"/>
  <c r="S83" i="9"/>
  <c r="R83" i="9"/>
  <c r="X83" i="9"/>
  <c r="S12" i="9"/>
  <c r="R12" i="9"/>
  <c r="X30" i="9"/>
  <c r="S30" i="9"/>
  <c r="R30" i="9"/>
  <c r="X46" i="9"/>
  <c r="S46" i="9"/>
  <c r="R46" i="9"/>
  <c r="X62" i="9"/>
  <c r="S62" i="9"/>
  <c r="R62" i="9"/>
  <c r="X78" i="9"/>
  <c r="S78" i="9"/>
  <c r="R78" i="9"/>
  <c r="S37" i="9"/>
  <c r="R37" i="9"/>
  <c r="S53" i="9"/>
  <c r="R53" i="9"/>
  <c r="S69" i="9"/>
  <c r="R69" i="9"/>
  <c r="R85" i="9"/>
  <c r="S85" i="9"/>
  <c r="S67" i="9"/>
  <c r="R67" i="9"/>
  <c r="S51" i="9"/>
  <c r="R51" i="9"/>
  <c r="X64" i="9"/>
  <c r="X32" i="9"/>
  <c r="R17" i="16"/>
  <c r="S17" i="16"/>
  <c r="X17" i="16"/>
  <c r="S63" i="16"/>
  <c r="X63" i="16"/>
  <c r="R63" i="16"/>
  <c r="S79" i="16"/>
  <c r="X79" i="16"/>
  <c r="R79" i="16"/>
  <c r="R69" i="16"/>
  <c r="S69" i="16"/>
  <c r="S18" i="16"/>
  <c r="R18" i="16"/>
  <c r="S34" i="16"/>
  <c r="R34" i="16"/>
  <c r="X82" i="16"/>
  <c r="S82" i="16"/>
  <c r="R82" i="16"/>
  <c r="R52" i="13"/>
  <c r="X52" i="13"/>
  <c r="S52" i="13"/>
  <c r="R40" i="13"/>
  <c r="S40" i="13"/>
  <c r="S11" i="13"/>
  <c r="R11" i="13"/>
  <c r="R42" i="13"/>
  <c r="X42" i="13"/>
  <c r="S42" i="13"/>
  <c r="S48" i="15"/>
  <c r="R48" i="15"/>
  <c r="X48" i="15"/>
  <c r="S84" i="15"/>
  <c r="X84" i="15"/>
  <c r="R84" i="15"/>
  <c r="S21" i="15"/>
  <c r="R21" i="15"/>
  <c r="S53" i="15"/>
  <c r="R53" i="15"/>
  <c r="R38" i="15"/>
  <c r="S38" i="15"/>
  <c r="S78" i="15"/>
  <c r="R78" i="15"/>
  <c r="X78" i="15"/>
  <c r="X39" i="15"/>
  <c r="S39" i="15"/>
  <c r="R39" i="15"/>
  <c r="R63" i="15"/>
  <c r="S63" i="15"/>
  <c r="X77" i="15"/>
  <c r="R77" i="15"/>
  <c r="S77" i="15"/>
  <c r="R78" i="13"/>
  <c r="S78" i="13"/>
  <c r="X78" i="13"/>
  <c r="S29" i="13"/>
  <c r="R29" i="13"/>
  <c r="S13" i="13"/>
  <c r="R13" i="13"/>
  <c r="S61" i="13"/>
  <c r="R61" i="13"/>
  <c r="S71" i="13"/>
  <c r="R71" i="13"/>
  <c r="R50" i="10"/>
  <c r="S50" i="10"/>
  <c r="X39" i="10"/>
  <c r="R39" i="10"/>
  <c r="S39" i="10"/>
  <c r="X71" i="10"/>
  <c r="R71" i="10"/>
  <c r="S71" i="10"/>
  <c r="X77" i="13"/>
  <c r="S89" i="10"/>
  <c r="R89" i="10"/>
  <c r="X89" i="10"/>
  <c r="S68" i="10"/>
  <c r="R68" i="10"/>
  <c r="X68" i="10"/>
  <c r="S57" i="10"/>
  <c r="R57" i="10"/>
  <c r="X57" i="10"/>
  <c r="S17" i="12"/>
  <c r="R17" i="12"/>
  <c r="X17" i="12"/>
  <c r="R14" i="12"/>
  <c r="S14" i="12"/>
  <c r="S62" i="12"/>
  <c r="R62" i="12"/>
  <c r="S19" i="12"/>
  <c r="R19" i="12"/>
  <c r="R67" i="12"/>
  <c r="S67" i="12"/>
  <c r="X68" i="12"/>
  <c r="S68" i="12"/>
  <c r="R68" i="12"/>
  <c r="X29" i="11"/>
  <c r="R68" i="9"/>
  <c r="S68" i="9"/>
  <c r="R52" i="9"/>
  <c r="S52" i="9"/>
  <c r="R15" i="9"/>
  <c r="S15" i="9"/>
  <c r="S87" i="9"/>
  <c r="R87" i="9"/>
  <c r="X87" i="9"/>
  <c r="X38" i="9"/>
  <c r="S38" i="9"/>
  <c r="R38" i="9"/>
  <c r="X70" i="9"/>
  <c r="S70" i="9"/>
  <c r="R70" i="9"/>
  <c r="S29" i="9"/>
  <c r="R29" i="9"/>
  <c r="S61" i="9"/>
  <c r="R61" i="9"/>
  <c r="S75" i="9"/>
  <c r="R75" i="9"/>
  <c r="S43" i="9"/>
  <c r="R43" i="9"/>
  <c r="X88" i="16"/>
  <c r="X73" i="16"/>
  <c r="X57" i="16"/>
  <c r="S52" i="16"/>
  <c r="R52" i="16"/>
  <c r="R37" i="16"/>
  <c r="S37" i="16"/>
  <c r="X37" i="16"/>
  <c r="R21" i="16"/>
  <c r="S21" i="16"/>
  <c r="X21" i="16"/>
  <c r="S12" i="16"/>
  <c r="R12" i="16"/>
  <c r="X56" i="16"/>
  <c r="R14" i="16"/>
  <c r="S14" i="16"/>
  <c r="S60" i="16"/>
  <c r="R60" i="16"/>
  <c r="S68" i="16"/>
  <c r="R68" i="16"/>
  <c r="S76" i="16"/>
  <c r="R76" i="16"/>
  <c r="S84" i="16"/>
  <c r="R84" i="16"/>
  <c r="R49" i="16"/>
  <c r="S49" i="16"/>
  <c r="R65" i="16"/>
  <c r="S65" i="16"/>
  <c r="R81" i="16"/>
  <c r="S81" i="16"/>
  <c r="S30" i="16"/>
  <c r="R30" i="16"/>
  <c r="S46" i="16"/>
  <c r="R46" i="16"/>
  <c r="S62" i="16"/>
  <c r="R62" i="16"/>
  <c r="X78" i="16"/>
  <c r="S78" i="16"/>
  <c r="R78" i="16"/>
  <c r="X68" i="16"/>
  <c r="X48" i="16"/>
  <c r="X64" i="15"/>
  <c r="S16" i="14"/>
  <c r="R16" i="14"/>
  <c r="R26" i="14"/>
  <c r="X26" i="14"/>
  <c r="S26" i="14"/>
  <c r="R34" i="14"/>
  <c r="X34" i="14"/>
  <c r="S34" i="14"/>
  <c r="R42" i="14"/>
  <c r="X42" i="14"/>
  <c r="S42" i="14"/>
  <c r="S53" i="14"/>
  <c r="R53" i="14"/>
  <c r="X53" i="14"/>
  <c r="S61" i="14"/>
  <c r="R61" i="14"/>
  <c r="X61" i="14"/>
  <c r="S69" i="14"/>
  <c r="R69" i="14"/>
  <c r="X69" i="14"/>
  <c r="S77" i="14"/>
  <c r="R77" i="14"/>
  <c r="X77" i="14"/>
  <c r="S85" i="14"/>
  <c r="R85" i="14"/>
  <c r="X85" i="14"/>
  <c r="S10" i="14"/>
  <c r="R10" i="14"/>
  <c r="R27" i="14"/>
  <c r="S27" i="14"/>
  <c r="R43" i="14"/>
  <c r="S43" i="14"/>
  <c r="R59" i="14"/>
  <c r="S59" i="14"/>
  <c r="R75" i="14"/>
  <c r="S75" i="14"/>
  <c r="X48" i="14"/>
  <c r="R48" i="14"/>
  <c r="S48" i="14"/>
  <c r="X64" i="14"/>
  <c r="R64" i="14"/>
  <c r="S64" i="14"/>
  <c r="X80" i="14"/>
  <c r="R80" i="14"/>
  <c r="S80" i="14"/>
  <c r="R88" i="13"/>
  <c r="X88" i="13"/>
  <c r="S88" i="13"/>
  <c r="R72" i="13"/>
  <c r="X72" i="13"/>
  <c r="S72" i="13"/>
  <c r="R56" i="13"/>
  <c r="X56" i="13"/>
  <c r="S56" i="13"/>
  <c r="S43" i="13"/>
  <c r="R43" i="13"/>
  <c r="S31" i="13"/>
  <c r="R31" i="13"/>
  <c r="S15" i="13"/>
  <c r="R15" i="13"/>
  <c r="R15" i="14"/>
  <c r="S15" i="14"/>
  <c r="X15" i="14"/>
  <c r="R30" i="13"/>
  <c r="S30" i="13"/>
  <c r="R14" i="13"/>
  <c r="S14" i="13"/>
  <c r="X53" i="15"/>
  <c r="X37" i="15"/>
  <c r="S28" i="15"/>
  <c r="R28" i="15"/>
  <c r="X28" i="15"/>
  <c r="S44" i="15"/>
  <c r="R44" i="15"/>
  <c r="X44" i="15"/>
  <c r="S85" i="15"/>
  <c r="R85" i="15"/>
  <c r="X85" i="15"/>
  <c r="S12" i="15"/>
  <c r="R12" i="15"/>
  <c r="X12" i="15"/>
  <c r="S81" i="15"/>
  <c r="R81" i="15"/>
  <c r="X81" i="15"/>
  <c r="S33" i="15"/>
  <c r="R33" i="15"/>
  <c r="S49" i="15"/>
  <c r="R49" i="15"/>
  <c r="R18" i="15"/>
  <c r="S18" i="15"/>
  <c r="R34" i="15"/>
  <c r="S34" i="15"/>
  <c r="R50" i="15"/>
  <c r="S50" i="15"/>
  <c r="R65" i="15"/>
  <c r="X65" i="15"/>
  <c r="S65" i="15"/>
  <c r="S75" i="15"/>
  <c r="R75" i="15"/>
  <c r="X75" i="15"/>
  <c r="X19" i="15"/>
  <c r="S19" i="15"/>
  <c r="R19" i="15"/>
  <c r="X35" i="15"/>
  <c r="S35" i="15"/>
  <c r="R35" i="15"/>
  <c r="X51" i="15"/>
  <c r="S51" i="15"/>
  <c r="R51" i="15"/>
  <c r="S62" i="15"/>
  <c r="R62" i="15"/>
  <c r="S70" i="15"/>
  <c r="R70" i="15"/>
  <c r="R60" i="15"/>
  <c r="S60" i="15"/>
  <c r="R76" i="15"/>
  <c r="S76" i="15"/>
  <c r="S87" i="15"/>
  <c r="R87" i="15"/>
  <c r="R40" i="14"/>
  <c r="S40" i="14"/>
  <c r="X40" i="14"/>
  <c r="R24" i="14"/>
  <c r="S24" i="14"/>
  <c r="X24" i="14"/>
  <c r="R82" i="13"/>
  <c r="S82" i="13"/>
  <c r="X82" i="13"/>
  <c r="R66" i="13"/>
  <c r="S66" i="13"/>
  <c r="X66" i="13"/>
  <c r="R50" i="13"/>
  <c r="S50" i="13"/>
  <c r="X50" i="13"/>
  <c r="S33" i="13"/>
  <c r="R33" i="13"/>
  <c r="S17" i="13"/>
  <c r="R17" i="13"/>
  <c r="R41" i="13"/>
  <c r="S41" i="13"/>
  <c r="S57" i="13"/>
  <c r="R57" i="13"/>
  <c r="S73" i="13"/>
  <c r="R73" i="13"/>
  <c r="S89" i="13"/>
  <c r="R89" i="13"/>
  <c r="S51" i="13"/>
  <c r="R51" i="13"/>
  <c r="S67" i="13"/>
  <c r="R67" i="13"/>
  <c r="S83" i="13"/>
  <c r="R83" i="13"/>
  <c r="X65" i="13"/>
  <c r="S89" i="11"/>
  <c r="X89" i="11"/>
  <c r="R89" i="11"/>
  <c r="X83" i="11"/>
  <c r="S78" i="11"/>
  <c r="R78" i="11"/>
  <c r="X78" i="11"/>
  <c r="X43" i="13"/>
  <c r="X33" i="13"/>
  <c r="X25" i="13"/>
  <c r="X17" i="13"/>
  <c r="X13" i="13"/>
  <c r="R65" i="11"/>
  <c r="S65" i="11"/>
  <c r="R49" i="11"/>
  <c r="S49" i="11"/>
  <c r="R33" i="11"/>
  <c r="S33" i="11"/>
  <c r="R17" i="11"/>
  <c r="S17" i="11"/>
  <c r="R79" i="11"/>
  <c r="S79" i="11"/>
  <c r="R80" i="11"/>
  <c r="S80" i="11"/>
  <c r="S77" i="12"/>
  <c r="R77" i="12"/>
  <c r="X77" i="12"/>
  <c r="S61" i="12"/>
  <c r="R61" i="12"/>
  <c r="X61" i="12"/>
  <c r="S45" i="12"/>
  <c r="R45" i="12"/>
  <c r="X45" i="12"/>
  <c r="X57" i="11"/>
  <c r="S81" i="12"/>
  <c r="R81" i="12"/>
  <c r="X81" i="12"/>
  <c r="S65" i="12"/>
  <c r="R65" i="12"/>
  <c r="X65" i="12"/>
  <c r="S49" i="12"/>
  <c r="R49" i="12"/>
  <c r="X49" i="12"/>
  <c r="X65" i="11"/>
  <c r="X49" i="11"/>
  <c r="R14" i="10"/>
  <c r="S14" i="10"/>
  <c r="R30" i="10"/>
  <c r="S30" i="10"/>
  <c r="R46" i="10"/>
  <c r="S46" i="10"/>
  <c r="R62" i="10"/>
  <c r="S62" i="10"/>
  <c r="R78" i="10"/>
  <c r="S78" i="10"/>
  <c r="X19" i="10"/>
  <c r="R19" i="10"/>
  <c r="S19" i="10"/>
  <c r="X35" i="10"/>
  <c r="R35" i="10"/>
  <c r="S35" i="10"/>
  <c r="X51" i="10"/>
  <c r="R51" i="10"/>
  <c r="S51" i="10"/>
  <c r="X67" i="10"/>
  <c r="R67" i="10"/>
  <c r="S67" i="10"/>
  <c r="X83" i="10"/>
  <c r="R83" i="10"/>
  <c r="S83" i="10"/>
  <c r="X30" i="13"/>
  <c r="X53" i="11"/>
  <c r="S85" i="10"/>
  <c r="R85" i="10"/>
  <c r="X85" i="10"/>
  <c r="S80" i="10"/>
  <c r="R80" i="10"/>
  <c r="X80" i="10"/>
  <c r="X74" i="10"/>
  <c r="S69" i="10"/>
  <c r="R69" i="10"/>
  <c r="X69" i="10"/>
  <c r="S64" i="10"/>
  <c r="R64" i="10"/>
  <c r="X64" i="10"/>
  <c r="X58" i="10"/>
  <c r="S53" i="10"/>
  <c r="R53" i="10"/>
  <c r="X53" i="10"/>
  <c r="S48" i="10"/>
  <c r="R48" i="10"/>
  <c r="X48" i="10"/>
  <c r="X42" i="10"/>
  <c r="S37" i="10"/>
  <c r="R37" i="10"/>
  <c r="X37" i="10"/>
  <c r="S32" i="10"/>
  <c r="R32" i="10"/>
  <c r="X32" i="10"/>
  <c r="X26" i="10"/>
  <c r="S21" i="10"/>
  <c r="R21" i="10"/>
  <c r="X21" i="10"/>
  <c r="S16" i="10"/>
  <c r="R16" i="10"/>
  <c r="X16" i="10"/>
  <c r="X34" i="13"/>
  <c r="X38" i="13"/>
  <c r="S16" i="12"/>
  <c r="X16" i="12"/>
  <c r="R16" i="12"/>
  <c r="S24" i="12"/>
  <c r="X24" i="12"/>
  <c r="R24" i="12"/>
  <c r="S32" i="12"/>
  <c r="X32" i="12"/>
  <c r="R32" i="12"/>
  <c r="R10" i="12"/>
  <c r="S10" i="12"/>
  <c r="R26" i="12"/>
  <c r="S26" i="12"/>
  <c r="S42" i="12"/>
  <c r="R42" i="12"/>
  <c r="S58" i="12"/>
  <c r="R58" i="12"/>
  <c r="S74" i="12"/>
  <c r="R74" i="12"/>
  <c r="S15" i="12"/>
  <c r="R15" i="12"/>
  <c r="S31" i="12"/>
  <c r="R31" i="12"/>
  <c r="R47" i="12"/>
  <c r="S47" i="12"/>
  <c r="R63" i="12"/>
  <c r="S63" i="12"/>
  <c r="R79" i="12"/>
  <c r="S79" i="12"/>
  <c r="X48" i="12"/>
  <c r="S48" i="12"/>
  <c r="R48" i="12"/>
  <c r="X64" i="12"/>
  <c r="S64" i="12"/>
  <c r="R64" i="12"/>
  <c r="X80" i="12"/>
  <c r="S80" i="12"/>
  <c r="R80" i="12"/>
  <c r="R72" i="9"/>
  <c r="S72" i="9"/>
  <c r="R56" i="9"/>
  <c r="S56" i="9"/>
  <c r="R40" i="9"/>
  <c r="S40" i="9"/>
  <c r="R24" i="9"/>
  <c r="S24" i="9"/>
  <c r="R11" i="9"/>
  <c r="S11" i="9"/>
  <c r="S84" i="9"/>
  <c r="R84" i="9"/>
  <c r="X84" i="9"/>
  <c r="S16" i="9"/>
  <c r="R16" i="9"/>
  <c r="X34" i="9"/>
  <c r="S34" i="9"/>
  <c r="R34" i="9"/>
  <c r="X50" i="9"/>
  <c r="S50" i="9"/>
  <c r="R50" i="9"/>
  <c r="X66" i="9"/>
  <c r="S66" i="9"/>
  <c r="R66" i="9"/>
  <c r="S25" i="9"/>
  <c r="R25" i="9"/>
  <c r="S41" i="9"/>
  <c r="R41" i="9"/>
  <c r="S57" i="9"/>
  <c r="R57" i="9"/>
  <c r="S73" i="9"/>
  <c r="R73" i="9"/>
  <c r="R89" i="9"/>
  <c r="S89" i="9"/>
  <c r="X82" i="9"/>
  <c r="R82" i="9"/>
  <c r="S82" i="9"/>
  <c r="X40" i="9"/>
  <c r="X12" i="9"/>
  <c r="X67" i="9"/>
  <c r="X51" i="9"/>
  <c r="X24" i="9"/>
  <c r="S63" i="9"/>
  <c r="R63" i="9"/>
  <c r="S47" i="9"/>
  <c r="R47" i="9"/>
  <c r="X60" i="9"/>
  <c r="X28" i="9"/>
  <c r="X10" i="9"/>
  <c r="S24" i="8"/>
  <c r="R24" i="8"/>
  <c r="S88" i="8"/>
  <c r="R88" i="8"/>
  <c r="S53" i="6"/>
  <c r="R53" i="6"/>
  <c r="S21" i="6"/>
  <c r="R21" i="6"/>
  <c r="S36" i="7"/>
  <c r="R36" i="7"/>
  <c r="X36" i="7"/>
  <c r="X68" i="7"/>
  <c r="S68" i="7"/>
  <c r="R68" i="7"/>
  <c r="S59" i="7"/>
  <c r="R59" i="7"/>
  <c r="R58" i="7"/>
  <c r="S58" i="7"/>
  <c r="S54" i="5"/>
  <c r="R54" i="5"/>
  <c r="X54" i="5"/>
  <c r="S22" i="5"/>
  <c r="R22" i="5"/>
  <c r="X22" i="5"/>
  <c r="X59" i="7"/>
  <c r="S69" i="5"/>
  <c r="X69" i="5"/>
  <c r="R69" i="5"/>
  <c r="S58" i="5"/>
  <c r="R58" i="5"/>
  <c r="X58" i="5"/>
  <c r="S10" i="5"/>
  <c r="R10" i="5"/>
  <c r="X10" i="5"/>
  <c r="X53" i="6"/>
  <c r="S77" i="5"/>
  <c r="R77" i="5"/>
  <c r="X77" i="5"/>
  <c r="S37" i="5"/>
  <c r="R37" i="5"/>
  <c r="X37" i="5"/>
  <c r="R13" i="5"/>
  <c r="X13" i="5"/>
  <c r="S13" i="5"/>
  <c r="R31" i="5"/>
  <c r="S31" i="5"/>
  <c r="R47" i="5"/>
  <c r="S47" i="5"/>
  <c r="R63" i="5"/>
  <c r="S63" i="5"/>
  <c r="S80" i="5"/>
  <c r="R80" i="5"/>
  <c r="X80" i="5"/>
  <c r="S88" i="5"/>
  <c r="R88" i="5"/>
  <c r="X88" i="5"/>
  <c r="S20" i="5"/>
  <c r="R20" i="5"/>
  <c r="S36" i="5"/>
  <c r="R36" i="5"/>
  <c r="S52" i="5"/>
  <c r="R52" i="5"/>
  <c r="S68" i="5"/>
  <c r="R68" i="5"/>
  <c r="S86" i="5"/>
  <c r="R86" i="5"/>
  <c r="R23" i="8"/>
  <c r="S23" i="8"/>
  <c r="X23" i="8"/>
  <c r="S72" i="8"/>
  <c r="R72" i="8"/>
  <c r="R61" i="8"/>
  <c r="X61" i="8"/>
  <c r="S61" i="8"/>
  <c r="S26" i="8"/>
  <c r="R26" i="8"/>
  <c r="S74" i="8"/>
  <c r="R74" i="8"/>
  <c r="S85" i="6"/>
  <c r="R85" i="6"/>
  <c r="S37" i="6"/>
  <c r="R37" i="6"/>
  <c r="R80" i="6"/>
  <c r="S80" i="6"/>
  <c r="S20" i="7"/>
  <c r="R20" i="7"/>
  <c r="X20" i="7"/>
  <c r="S60" i="7"/>
  <c r="R60" i="7"/>
  <c r="X60" i="7"/>
  <c r="S28" i="8"/>
  <c r="R28" i="8"/>
  <c r="S76" i="8"/>
  <c r="R76" i="8"/>
  <c r="R33" i="8"/>
  <c r="X33" i="8"/>
  <c r="S33" i="8"/>
  <c r="R65" i="8"/>
  <c r="X65" i="8"/>
  <c r="S65" i="8"/>
  <c r="R81" i="8"/>
  <c r="X81" i="8"/>
  <c r="S81" i="8"/>
  <c r="S30" i="8"/>
  <c r="R30" i="8"/>
  <c r="S46" i="8"/>
  <c r="R46" i="8"/>
  <c r="S78" i="8"/>
  <c r="R78" i="8"/>
  <c r="S81" i="6"/>
  <c r="R81" i="6"/>
  <c r="S65" i="6"/>
  <c r="R65" i="6"/>
  <c r="S49" i="6"/>
  <c r="R49" i="6"/>
  <c r="S33" i="6"/>
  <c r="R33" i="6"/>
  <c r="S17" i="6"/>
  <c r="R17" i="6"/>
  <c r="R76" i="6"/>
  <c r="S76" i="6"/>
  <c r="R60" i="6"/>
  <c r="S60" i="6"/>
  <c r="R11" i="7"/>
  <c r="S11" i="7"/>
  <c r="R21" i="7"/>
  <c r="S21" i="7"/>
  <c r="X21" i="7"/>
  <c r="R29" i="7"/>
  <c r="S29" i="7"/>
  <c r="X29" i="7"/>
  <c r="S37" i="7"/>
  <c r="R37" i="7"/>
  <c r="X37" i="7"/>
  <c r="S45" i="7"/>
  <c r="R45" i="7"/>
  <c r="X45" i="7"/>
  <c r="S53" i="7"/>
  <c r="R53" i="7"/>
  <c r="X53" i="7"/>
  <c r="S61" i="7"/>
  <c r="R61" i="7"/>
  <c r="X61" i="7"/>
  <c r="S12" i="7"/>
  <c r="R12" i="7"/>
  <c r="S30" i="7"/>
  <c r="R30" i="7"/>
  <c r="S47" i="7"/>
  <c r="R47" i="7"/>
  <c r="S63" i="7"/>
  <c r="R63" i="7"/>
  <c r="R79" i="7"/>
  <c r="S79" i="7"/>
  <c r="X80" i="7"/>
  <c r="S80" i="7"/>
  <c r="R80" i="7"/>
  <c r="S74" i="7"/>
  <c r="R74" i="7"/>
  <c r="X58" i="7"/>
  <c r="R54" i="7"/>
  <c r="S54" i="7"/>
  <c r="X80" i="6"/>
  <c r="S87" i="5"/>
  <c r="R87" i="5"/>
  <c r="X87" i="5"/>
  <c r="S49" i="5"/>
  <c r="R49" i="5"/>
  <c r="X49" i="5"/>
  <c r="S34" i="5"/>
  <c r="R34" i="5"/>
  <c r="X34" i="5"/>
  <c r="S14" i="5"/>
  <c r="R14" i="5"/>
  <c r="X14" i="5"/>
  <c r="X85" i="6"/>
  <c r="X86" i="5"/>
  <c r="S78" i="5"/>
  <c r="R78" i="5"/>
  <c r="S66" i="5"/>
  <c r="R66" i="5"/>
  <c r="X66" i="5"/>
  <c r="S57" i="5"/>
  <c r="X57" i="5"/>
  <c r="R57" i="5"/>
  <c r="S41" i="5"/>
  <c r="R41" i="5"/>
  <c r="X41" i="5"/>
  <c r="S25" i="5"/>
  <c r="R25" i="5"/>
  <c r="X25" i="5"/>
  <c r="X36" i="5"/>
  <c r="X65" i="6"/>
  <c r="X49" i="6"/>
  <c r="S74" i="5"/>
  <c r="R74" i="5"/>
  <c r="X74" i="5"/>
  <c r="S65" i="5"/>
  <c r="R65" i="5"/>
  <c r="X65" i="5"/>
  <c r="S33" i="5"/>
  <c r="X33" i="5"/>
  <c r="R33" i="5"/>
  <c r="R15" i="5"/>
  <c r="S15" i="5"/>
  <c r="X15" i="5"/>
  <c r="R19" i="5"/>
  <c r="S19" i="5"/>
  <c r="R35" i="5"/>
  <c r="S35" i="5"/>
  <c r="R51" i="5"/>
  <c r="S51" i="5"/>
  <c r="R67" i="5"/>
  <c r="S67" i="5"/>
  <c r="R81" i="5"/>
  <c r="S81" i="5"/>
  <c r="R89" i="5"/>
  <c r="S89" i="5"/>
  <c r="S24" i="5"/>
  <c r="R24" i="5"/>
  <c r="S40" i="5"/>
  <c r="R40" i="5"/>
  <c r="S56" i="5"/>
  <c r="R56" i="5"/>
  <c r="S72" i="5"/>
  <c r="R72" i="5"/>
  <c r="S67" i="8"/>
  <c r="R67" i="8"/>
  <c r="X67" i="8"/>
  <c r="S14" i="8"/>
  <c r="R14" i="8"/>
  <c r="S56" i="8"/>
  <c r="R56" i="8"/>
  <c r="R45" i="8"/>
  <c r="X45" i="8"/>
  <c r="S45" i="8"/>
  <c r="S58" i="8"/>
  <c r="R58" i="8"/>
  <c r="R64" i="6"/>
  <c r="S64" i="6"/>
  <c r="S28" i="7"/>
  <c r="R28" i="7"/>
  <c r="X28" i="7"/>
  <c r="S52" i="7"/>
  <c r="R52" i="7"/>
  <c r="X52" i="7"/>
  <c r="S43" i="7"/>
  <c r="R43" i="7"/>
  <c r="S77" i="7"/>
  <c r="X77" i="7"/>
  <c r="R77" i="7"/>
  <c r="X56" i="8"/>
  <c r="X12" i="8"/>
  <c r="S12" i="8"/>
  <c r="R12" i="8"/>
  <c r="S60" i="8"/>
  <c r="R60" i="8"/>
  <c r="X78" i="8"/>
  <c r="X46" i="8"/>
  <c r="X30" i="8"/>
  <c r="S83" i="8"/>
  <c r="R83" i="8"/>
  <c r="X83" i="8"/>
  <c r="R15" i="8"/>
  <c r="X15" i="8"/>
  <c r="S15" i="8"/>
  <c r="S32" i="8"/>
  <c r="R32" i="8"/>
  <c r="S80" i="8"/>
  <c r="R80" i="8"/>
  <c r="R37" i="8"/>
  <c r="X37" i="8"/>
  <c r="S37" i="8"/>
  <c r="R69" i="8"/>
  <c r="X69" i="8"/>
  <c r="S69" i="8"/>
  <c r="S18" i="8"/>
  <c r="R18" i="8"/>
  <c r="S50" i="8"/>
  <c r="R50" i="8"/>
  <c r="S82" i="8"/>
  <c r="R82" i="8"/>
  <c r="S61" i="6"/>
  <c r="R61" i="6"/>
  <c r="S29" i="6"/>
  <c r="R29" i="6"/>
  <c r="R88" i="6"/>
  <c r="S88" i="6"/>
  <c r="R72" i="6"/>
  <c r="S72" i="6"/>
  <c r="R56" i="6"/>
  <c r="S56" i="6"/>
  <c r="S16" i="7"/>
  <c r="R16" i="7"/>
  <c r="X16" i="7"/>
  <c r="S24" i="7"/>
  <c r="R24" i="7"/>
  <c r="X24" i="7"/>
  <c r="S32" i="7"/>
  <c r="R32" i="7"/>
  <c r="X32" i="7"/>
  <c r="S40" i="7"/>
  <c r="R40" i="7"/>
  <c r="X40" i="7"/>
  <c r="S48" i="7"/>
  <c r="R48" i="7"/>
  <c r="X48" i="7"/>
  <c r="S56" i="7"/>
  <c r="R56" i="7"/>
  <c r="X56" i="7"/>
  <c r="S64" i="7"/>
  <c r="R64" i="7"/>
  <c r="X64" i="7"/>
  <c r="S18" i="7"/>
  <c r="R18" i="7"/>
  <c r="S35" i="7"/>
  <c r="R35" i="7"/>
  <c r="S51" i="7"/>
  <c r="R51" i="7"/>
  <c r="S67" i="7"/>
  <c r="R67" i="7"/>
  <c r="R83" i="7"/>
  <c r="S83" i="7"/>
  <c r="X84" i="7"/>
  <c r="S84" i="7"/>
  <c r="R84" i="7"/>
  <c r="X37" i="6"/>
  <c r="X21" i="6"/>
  <c r="S85" i="7"/>
  <c r="X85" i="7"/>
  <c r="R85" i="7"/>
  <c r="S69" i="7"/>
  <c r="X69" i="7"/>
  <c r="R69" i="7"/>
  <c r="X54" i="7"/>
  <c r="R66" i="7"/>
  <c r="S66" i="7"/>
  <c r="R50" i="7"/>
  <c r="S50" i="7"/>
  <c r="X18" i="7"/>
  <c r="X11" i="7"/>
  <c r="S83" i="5"/>
  <c r="R83" i="5"/>
  <c r="X83" i="5"/>
  <c r="S45" i="5"/>
  <c r="X45" i="5"/>
  <c r="R45" i="5"/>
  <c r="S30" i="5"/>
  <c r="R30" i="5"/>
  <c r="X30" i="5"/>
  <c r="R11" i="5"/>
  <c r="X11" i="5"/>
  <c r="S11" i="5"/>
  <c r="X67" i="7"/>
  <c r="X24" i="5"/>
  <c r="X63" i="5"/>
  <c r="S53" i="5"/>
  <c r="R53" i="5"/>
  <c r="X53" i="5"/>
  <c r="S38" i="5"/>
  <c r="R38" i="5"/>
  <c r="X38" i="5"/>
  <c r="S21" i="5"/>
  <c r="R21" i="5"/>
  <c r="X21" i="5"/>
  <c r="X72" i="5"/>
  <c r="X61" i="6"/>
  <c r="S73" i="5"/>
  <c r="R73" i="5"/>
  <c r="X73" i="5"/>
  <c r="S62" i="5"/>
  <c r="R62" i="5"/>
  <c r="X62" i="5"/>
  <c r="S46" i="5"/>
  <c r="R46" i="5"/>
  <c r="X46" i="5"/>
  <c r="S29" i="5"/>
  <c r="X29" i="5"/>
  <c r="R29" i="5"/>
  <c r="R23" i="5"/>
  <c r="S23" i="5"/>
  <c r="R39" i="5"/>
  <c r="S39" i="5"/>
  <c r="R55" i="5"/>
  <c r="S55" i="5"/>
  <c r="R71" i="5"/>
  <c r="S71" i="5"/>
  <c r="S84" i="5"/>
  <c r="R84" i="5"/>
  <c r="X84" i="5"/>
  <c r="S12" i="5"/>
  <c r="R12" i="5"/>
  <c r="S28" i="5"/>
  <c r="R28" i="5"/>
  <c r="S44" i="5"/>
  <c r="R44" i="5"/>
  <c r="S60" i="5"/>
  <c r="R60" i="5"/>
  <c r="S76" i="5"/>
  <c r="R76" i="5"/>
  <c r="S40" i="8"/>
  <c r="R40" i="8"/>
  <c r="R29" i="8"/>
  <c r="X29" i="8"/>
  <c r="S29" i="8"/>
  <c r="R77" i="8"/>
  <c r="X77" i="8"/>
  <c r="S77" i="8"/>
  <c r="S42" i="8"/>
  <c r="R42" i="8"/>
  <c r="S69" i="6"/>
  <c r="R69" i="6"/>
  <c r="S44" i="7"/>
  <c r="R44" i="7"/>
  <c r="X44" i="7"/>
  <c r="S26" i="7"/>
  <c r="R26" i="7"/>
  <c r="R75" i="7"/>
  <c r="S75" i="7"/>
  <c r="X76" i="7"/>
  <c r="S76" i="7"/>
  <c r="R76" i="7"/>
  <c r="X26" i="7"/>
  <c r="X88" i="8"/>
  <c r="X72" i="8"/>
  <c r="X24" i="8"/>
  <c r="R17" i="8"/>
  <c r="X17" i="8"/>
  <c r="S17" i="8"/>
  <c r="S59" i="8"/>
  <c r="R59" i="8"/>
  <c r="X59" i="8"/>
  <c r="R11" i="8"/>
  <c r="X11" i="8"/>
  <c r="S11" i="8"/>
  <c r="S44" i="8"/>
  <c r="R44" i="8"/>
  <c r="R49" i="8"/>
  <c r="X49" i="8"/>
  <c r="S49" i="8"/>
  <c r="S62" i="8"/>
  <c r="R62" i="8"/>
  <c r="S51" i="8"/>
  <c r="R51" i="8"/>
  <c r="X51" i="8"/>
  <c r="R21" i="8"/>
  <c r="X21" i="8"/>
  <c r="S21" i="8"/>
  <c r="X16" i="8"/>
  <c r="S16" i="8"/>
  <c r="R16" i="8"/>
  <c r="S48" i="8"/>
  <c r="R48" i="8"/>
  <c r="S64" i="8"/>
  <c r="R64" i="8"/>
  <c r="R53" i="8"/>
  <c r="X53" i="8"/>
  <c r="S53" i="8"/>
  <c r="R85" i="8"/>
  <c r="X85" i="8"/>
  <c r="S85" i="8"/>
  <c r="S34" i="8"/>
  <c r="R34" i="8"/>
  <c r="S66" i="8"/>
  <c r="R66" i="8"/>
  <c r="S77" i="6"/>
  <c r="R77" i="6"/>
  <c r="S45" i="6"/>
  <c r="R45" i="6"/>
  <c r="S13" i="6"/>
  <c r="R13" i="6"/>
  <c r="X76" i="8"/>
  <c r="X60" i="8"/>
  <c r="X44" i="8"/>
  <c r="X28" i="8"/>
  <c r="S75" i="8"/>
  <c r="R75" i="8"/>
  <c r="X75" i="8"/>
  <c r="S10" i="8"/>
  <c r="R10" i="8"/>
  <c r="R19" i="8"/>
  <c r="S19" i="8"/>
  <c r="X19" i="8"/>
  <c r="S20" i="8"/>
  <c r="R20" i="8"/>
  <c r="S36" i="8"/>
  <c r="R36" i="8"/>
  <c r="S52" i="8"/>
  <c r="R52" i="8"/>
  <c r="S68" i="8"/>
  <c r="R68" i="8"/>
  <c r="S84" i="8"/>
  <c r="R84" i="8"/>
  <c r="R25" i="8"/>
  <c r="X25" i="8"/>
  <c r="S25" i="8"/>
  <c r="R41" i="8"/>
  <c r="X41" i="8"/>
  <c r="S41" i="8"/>
  <c r="R57" i="8"/>
  <c r="X57" i="8"/>
  <c r="S57" i="8"/>
  <c r="R73" i="8"/>
  <c r="X73" i="8"/>
  <c r="S73" i="8"/>
  <c r="R89" i="8"/>
  <c r="X89" i="8"/>
  <c r="S89" i="8"/>
  <c r="S22" i="8"/>
  <c r="R22" i="8"/>
  <c r="S38" i="8"/>
  <c r="R38" i="8"/>
  <c r="S54" i="8"/>
  <c r="R54" i="8"/>
  <c r="S70" i="8"/>
  <c r="R70" i="8"/>
  <c r="S86" i="8"/>
  <c r="R86" i="8"/>
  <c r="S89" i="6"/>
  <c r="R89" i="6"/>
  <c r="S73" i="6"/>
  <c r="R73" i="6"/>
  <c r="S57" i="6"/>
  <c r="R57" i="6"/>
  <c r="S41" i="6"/>
  <c r="R41" i="6"/>
  <c r="S25" i="6"/>
  <c r="R25" i="6"/>
  <c r="R84" i="6"/>
  <c r="S84" i="6"/>
  <c r="R68" i="6"/>
  <c r="S68" i="6"/>
  <c r="R52" i="6"/>
  <c r="S52" i="6"/>
  <c r="X74" i="7"/>
  <c r="R17" i="7"/>
  <c r="S17" i="7"/>
  <c r="X17" i="7"/>
  <c r="R25" i="7"/>
  <c r="S25" i="7"/>
  <c r="X25" i="7"/>
  <c r="S33" i="7"/>
  <c r="R33" i="7"/>
  <c r="X33" i="7"/>
  <c r="S41" i="7"/>
  <c r="R41" i="7"/>
  <c r="X41" i="7"/>
  <c r="S49" i="7"/>
  <c r="R49" i="7"/>
  <c r="X49" i="7"/>
  <c r="S57" i="7"/>
  <c r="R57" i="7"/>
  <c r="X57" i="7"/>
  <c r="S65" i="7"/>
  <c r="R65" i="7"/>
  <c r="X65" i="7"/>
  <c r="S22" i="7"/>
  <c r="R22" i="7"/>
  <c r="S39" i="7"/>
  <c r="R39" i="7"/>
  <c r="S55" i="7"/>
  <c r="R55" i="7"/>
  <c r="R71" i="7"/>
  <c r="S71" i="7"/>
  <c r="R87" i="7"/>
  <c r="S87" i="7"/>
  <c r="X72" i="7"/>
  <c r="S72" i="7"/>
  <c r="R72" i="7"/>
  <c r="X88" i="7"/>
  <c r="S88" i="7"/>
  <c r="R88" i="7"/>
  <c r="X45" i="6"/>
  <c r="X33" i="6"/>
  <c r="X17" i="6"/>
  <c r="S82" i="7"/>
  <c r="R82" i="7"/>
  <c r="X66" i="7"/>
  <c r="X50" i="7"/>
  <c r="X41" i="6"/>
  <c r="R62" i="7"/>
  <c r="S62" i="7"/>
  <c r="X30" i="7"/>
  <c r="X88" i="6"/>
  <c r="X72" i="6"/>
  <c r="X56" i="6"/>
  <c r="X63" i="7"/>
  <c r="X89" i="6"/>
  <c r="S79" i="5"/>
  <c r="R79" i="5"/>
  <c r="X79" i="5"/>
  <c r="S42" i="5"/>
  <c r="R42" i="5"/>
  <c r="X42" i="5"/>
  <c r="X51" i="7"/>
  <c r="S17" i="5"/>
  <c r="X17" i="5"/>
  <c r="R17" i="5"/>
  <c r="X78" i="5"/>
  <c r="S61" i="5"/>
  <c r="R61" i="5"/>
  <c r="X61" i="5"/>
  <c r="S50" i="5"/>
  <c r="R50" i="5"/>
  <c r="X50" i="5"/>
  <c r="X35" i="5"/>
  <c r="X19" i="5"/>
  <c r="X77" i="6"/>
  <c r="S18" i="5"/>
  <c r="X18" i="5"/>
  <c r="R18" i="5"/>
  <c r="X55" i="7"/>
  <c r="X57" i="6"/>
  <c r="X81" i="5"/>
  <c r="S70" i="5"/>
  <c r="R70" i="5"/>
  <c r="X70" i="5"/>
  <c r="S26" i="5"/>
  <c r="R26" i="5"/>
  <c r="X26" i="5"/>
  <c r="X68" i="5"/>
  <c r="X20" i="5"/>
  <c r="R27" i="5"/>
  <c r="S27" i="5"/>
  <c r="R43" i="5"/>
  <c r="S43" i="5"/>
  <c r="R59" i="5"/>
  <c r="S59" i="5"/>
  <c r="R75" i="5"/>
  <c r="S75" i="5"/>
  <c r="R85" i="5"/>
  <c r="S85" i="5"/>
  <c r="R16" i="5"/>
  <c r="S16" i="5"/>
  <c r="S32" i="5"/>
  <c r="R32" i="5"/>
  <c r="S48" i="5"/>
  <c r="R48" i="5"/>
  <c r="S64" i="5"/>
  <c r="R64" i="5"/>
  <c r="S82" i="5"/>
  <c r="R82" i="5"/>
  <c r="X89" i="5"/>
  <c r="S32" i="4"/>
  <c r="R32" i="4"/>
  <c r="R65" i="4"/>
  <c r="X65" i="4"/>
  <c r="S65" i="4"/>
  <c r="S46" i="4"/>
  <c r="R46" i="4"/>
  <c r="R33" i="4"/>
  <c r="X33" i="4"/>
  <c r="S33" i="4"/>
  <c r="S24" i="4"/>
  <c r="R24" i="4"/>
  <c r="S56" i="4"/>
  <c r="R56" i="4"/>
  <c r="S88" i="4"/>
  <c r="R88" i="4"/>
  <c r="R57" i="4"/>
  <c r="X57" i="4"/>
  <c r="S57" i="4"/>
  <c r="R89" i="4"/>
  <c r="X89" i="4"/>
  <c r="S89" i="4"/>
  <c r="S38" i="4"/>
  <c r="R38" i="4"/>
  <c r="S70" i="4"/>
  <c r="R70" i="4"/>
  <c r="S86" i="4"/>
  <c r="R86" i="4"/>
  <c r="R12" i="4"/>
  <c r="X12" i="4"/>
  <c r="S12" i="4"/>
  <c r="S79" i="3"/>
  <c r="R79" i="3"/>
  <c r="S64" i="3"/>
  <c r="R64" i="3"/>
  <c r="X64" i="3"/>
  <c r="S48" i="3"/>
  <c r="R48" i="3"/>
  <c r="X48" i="3"/>
  <c r="S83" i="3"/>
  <c r="R83" i="3"/>
  <c r="S44" i="3"/>
  <c r="R44" i="3"/>
  <c r="X44" i="3"/>
  <c r="S39" i="3"/>
  <c r="R39" i="3"/>
  <c r="X39" i="3"/>
  <c r="S28" i="3"/>
  <c r="R28" i="3"/>
  <c r="S23" i="3"/>
  <c r="R23" i="3"/>
  <c r="X23" i="3"/>
  <c r="R29" i="3"/>
  <c r="S29" i="3"/>
  <c r="R45" i="3"/>
  <c r="S45" i="3"/>
  <c r="S61" i="3"/>
  <c r="R61" i="3"/>
  <c r="S22" i="3"/>
  <c r="R22" i="3"/>
  <c r="S38" i="3"/>
  <c r="R38" i="3"/>
  <c r="R54" i="3"/>
  <c r="S54" i="3"/>
  <c r="R70" i="3"/>
  <c r="S70" i="3"/>
  <c r="X55" i="3"/>
  <c r="S55" i="3"/>
  <c r="R55" i="3"/>
  <c r="X71" i="3"/>
  <c r="S71" i="3"/>
  <c r="R71" i="3"/>
  <c r="R80" i="3"/>
  <c r="S80" i="3"/>
  <c r="S89" i="3"/>
  <c r="R89" i="3"/>
  <c r="R25" i="4"/>
  <c r="X25" i="4"/>
  <c r="S25" i="4"/>
  <c r="S64" i="4"/>
  <c r="R64" i="4"/>
  <c r="S78" i="4"/>
  <c r="R78" i="4"/>
  <c r="X64" i="4"/>
  <c r="R17" i="4"/>
  <c r="X17" i="4"/>
  <c r="S17" i="4"/>
  <c r="S40" i="4"/>
  <c r="R40" i="4"/>
  <c r="S72" i="4"/>
  <c r="R72" i="4"/>
  <c r="R41" i="4"/>
  <c r="X41" i="4"/>
  <c r="S41" i="4"/>
  <c r="R73" i="4"/>
  <c r="X73" i="4"/>
  <c r="S73" i="4"/>
  <c r="S22" i="4"/>
  <c r="R22" i="4"/>
  <c r="S54" i="4"/>
  <c r="R54" i="4"/>
  <c r="X32" i="4"/>
  <c r="R23" i="4"/>
  <c r="S23" i="4"/>
  <c r="X23" i="4"/>
  <c r="X86" i="4"/>
  <c r="X78" i="4"/>
  <c r="X70" i="4"/>
  <c r="X54" i="4"/>
  <c r="X46" i="4"/>
  <c r="X38" i="4"/>
  <c r="R29" i="4"/>
  <c r="X29" i="4"/>
  <c r="S29" i="4"/>
  <c r="X13" i="4"/>
  <c r="S13" i="4"/>
  <c r="R13" i="4"/>
  <c r="S28" i="4"/>
  <c r="R28" i="4"/>
  <c r="S44" i="4"/>
  <c r="R44" i="4"/>
  <c r="S60" i="4"/>
  <c r="R60" i="4"/>
  <c r="S76" i="4"/>
  <c r="R76" i="4"/>
  <c r="R45" i="4"/>
  <c r="X45" i="4"/>
  <c r="S45" i="4"/>
  <c r="R61" i="4"/>
  <c r="X61" i="4"/>
  <c r="S61" i="4"/>
  <c r="R77" i="4"/>
  <c r="X77" i="4"/>
  <c r="S77" i="4"/>
  <c r="S26" i="4"/>
  <c r="R26" i="4"/>
  <c r="S42" i="4"/>
  <c r="R42" i="4"/>
  <c r="S58" i="4"/>
  <c r="R58" i="4"/>
  <c r="S74" i="4"/>
  <c r="R74" i="4"/>
  <c r="X28" i="4"/>
  <c r="R19" i="4"/>
  <c r="S19" i="4"/>
  <c r="X19" i="4"/>
  <c r="X22" i="4"/>
  <c r="S87" i="3"/>
  <c r="R87" i="3"/>
  <c r="S60" i="3"/>
  <c r="R60" i="3"/>
  <c r="X60" i="3"/>
  <c r="S19" i="3"/>
  <c r="R19" i="3"/>
  <c r="R18" i="3"/>
  <c r="X18" i="3"/>
  <c r="S18" i="3"/>
  <c r="X22" i="3"/>
  <c r="X54" i="3"/>
  <c r="X80" i="3"/>
  <c r="S43" i="3"/>
  <c r="X43" i="3"/>
  <c r="R43" i="3"/>
  <c r="S32" i="3"/>
  <c r="R32" i="3"/>
  <c r="S27" i="3"/>
  <c r="R27" i="3"/>
  <c r="X27" i="3"/>
  <c r="R33" i="3"/>
  <c r="S33" i="3"/>
  <c r="S49" i="3"/>
  <c r="R49" i="3"/>
  <c r="S65" i="3"/>
  <c r="R65" i="3"/>
  <c r="S26" i="3"/>
  <c r="R26" i="3"/>
  <c r="S42" i="3"/>
  <c r="R42" i="3"/>
  <c r="R58" i="3"/>
  <c r="S58" i="3"/>
  <c r="R74" i="3"/>
  <c r="S74" i="3"/>
  <c r="X59" i="3"/>
  <c r="S59" i="3"/>
  <c r="R59" i="3"/>
  <c r="S75" i="3"/>
  <c r="R75" i="3"/>
  <c r="R84" i="3"/>
  <c r="S84" i="3"/>
  <c r="S77" i="3"/>
  <c r="R77" i="3"/>
  <c r="X87" i="3"/>
  <c r="S48" i="4"/>
  <c r="R48" i="4"/>
  <c r="R49" i="4"/>
  <c r="X49" i="4"/>
  <c r="S49" i="4"/>
  <c r="S30" i="4"/>
  <c r="R30" i="4"/>
  <c r="R31" i="4"/>
  <c r="S31" i="4"/>
  <c r="X31" i="4"/>
  <c r="S15" i="4"/>
  <c r="R15" i="4"/>
  <c r="S56" i="3"/>
  <c r="R56" i="3"/>
  <c r="X56" i="3"/>
  <c r="S78" i="3"/>
  <c r="X78" i="3"/>
  <c r="R78" i="3"/>
  <c r="S36" i="3"/>
  <c r="R36" i="3"/>
  <c r="S31" i="3"/>
  <c r="R31" i="3"/>
  <c r="X31" i="3"/>
  <c r="S13" i="3"/>
  <c r="R13" i="3"/>
  <c r="R21" i="3"/>
  <c r="S21" i="3"/>
  <c r="R37" i="3"/>
  <c r="S37" i="3"/>
  <c r="S53" i="3"/>
  <c r="R53" i="3"/>
  <c r="S69" i="3"/>
  <c r="R69" i="3"/>
  <c r="S30" i="3"/>
  <c r="R30" i="3"/>
  <c r="S46" i="3"/>
  <c r="R46" i="3"/>
  <c r="R62" i="3"/>
  <c r="S62" i="3"/>
  <c r="X47" i="3"/>
  <c r="S47" i="3"/>
  <c r="R47" i="3"/>
  <c r="X63" i="3"/>
  <c r="S63" i="3"/>
  <c r="R63" i="3"/>
  <c r="R88" i="3"/>
  <c r="S88" i="3"/>
  <c r="S81" i="3"/>
  <c r="R81" i="3"/>
  <c r="X30" i="3"/>
  <c r="X19" i="3"/>
  <c r="S80" i="4"/>
  <c r="R80" i="4"/>
  <c r="R81" i="4"/>
  <c r="X81" i="4"/>
  <c r="S81" i="4"/>
  <c r="S62" i="4"/>
  <c r="R62" i="4"/>
  <c r="S72" i="3"/>
  <c r="R72" i="3"/>
  <c r="X72" i="3"/>
  <c r="R15" i="3"/>
  <c r="S15" i="3"/>
  <c r="R21" i="4"/>
  <c r="X21" i="4"/>
  <c r="S21" i="4"/>
  <c r="S20" i="4"/>
  <c r="R20" i="4"/>
  <c r="S36" i="4"/>
  <c r="R36" i="4"/>
  <c r="S52" i="4"/>
  <c r="R52" i="4"/>
  <c r="S68" i="4"/>
  <c r="R68" i="4"/>
  <c r="S84" i="4"/>
  <c r="R84" i="4"/>
  <c r="R37" i="4"/>
  <c r="X37" i="4"/>
  <c r="S37" i="4"/>
  <c r="R53" i="4"/>
  <c r="X53" i="4"/>
  <c r="S53" i="4"/>
  <c r="R69" i="4"/>
  <c r="X69" i="4"/>
  <c r="S69" i="4"/>
  <c r="R85" i="4"/>
  <c r="X85" i="4"/>
  <c r="S85" i="4"/>
  <c r="S18" i="4"/>
  <c r="R18" i="4"/>
  <c r="S34" i="4"/>
  <c r="R34" i="4"/>
  <c r="S50" i="4"/>
  <c r="R50" i="4"/>
  <c r="S66" i="4"/>
  <c r="R66" i="4"/>
  <c r="S82" i="4"/>
  <c r="R82" i="4"/>
  <c r="X20" i="4"/>
  <c r="R27" i="4"/>
  <c r="S27" i="4"/>
  <c r="X27" i="4"/>
  <c r="S11" i="4"/>
  <c r="R11" i="4"/>
  <c r="X26" i="4"/>
  <c r="S82" i="3"/>
  <c r="X82" i="3"/>
  <c r="R82" i="3"/>
  <c r="S68" i="3"/>
  <c r="R68" i="3"/>
  <c r="X68" i="3"/>
  <c r="S52" i="3"/>
  <c r="R52" i="3"/>
  <c r="X52" i="3"/>
  <c r="R11" i="3"/>
  <c r="S11" i="3"/>
  <c r="X38" i="3"/>
  <c r="X61" i="3"/>
  <c r="X79" i="3"/>
  <c r="S86" i="3"/>
  <c r="X86" i="3"/>
  <c r="R86" i="3"/>
  <c r="X45" i="3"/>
  <c r="S40" i="3"/>
  <c r="R40" i="3"/>
  <c r="S35" i="3"/>
  <c r="R35" i="3"/>
  <c r="X35" i="3"/>
  <c r="X29" i="3"/>
  <c r="S24" i="3"/>
  <c r="R24" i="3"/>
  <c r="S17" i="3"/>
  <c r="R17" i="3"/>
  <c r="R25" i="3"/>
  <c r="S25" i="3"/>
  <c r="R41" i="3"/>
  <c r="S41" i="3"/>
  <c r="S57" i="3"/>
  <c r="R57" i="3"/>
  <c r="S73" i="3"/>
  <c r="R73" i="3"/>
  <c r="S34" i="3"/>
  <c r="R34" i="3"/>
  <c r="R50" i="3"/>
  <c r="S50" i="3"/>
  <c r="R66" i="3"/>
  <c r="S66" i="3"/>
  <c r="X51" i="3"/>
  <c r="S51" i="3"/>
  <c r="R51" i="3"/>
  <c r="X67" i="3"/>
  <c r="S67" i="3"/>
  <c r="R67" i="3"/>
  <c r="R76" i="3"/>
  <c r="S76" i="3"/>
  <c r="S85" i="3"/>
  <c r="R85" i="3"/>
  <c r="X58" i="3"/>
  <c r="X15" i="3"/>
  <c r="X28" i="3"/>
  <c r="X11" i="3"/>
  <c r="S22" i="2"/>
  <c r="R22" i="2"/>
  <c r="X22" i="2"/>
  <c r="S20" i="2"/>
  <c r="R20" i="2"/>
  <c r="S68" i="2"/>
  <c r="R68" i="2"/>
  <c r="X49" i="2"/>
  <c r="S49" i="2"/>
  <c r="R49" i="2"/>
  <c r="X68" i="2"/>
  <c r="S26" i="2"/>
  <c r="R26" i="2"/>
  <c r="X26" i="2"/>
  <c r="S24" i="2"/>
  <c r="R24" i="2"/>
  <c r="R40" i="2"/>
  <c r="S40" i="2"/>
  <c r="R56" i="2"/>
  <c r="S56" i="2"/>
  <c r="S72" i="2"/>
  <c r="R72" i="2"/>
  <c r="S88" i="2"/>
  <c r="R88" i="2"/>
  <c r="X37" i="2"/>
  <c r="S37" i="2"/>
  <c r="R37" i="2"/>
  <c r="X53" i="2"/>
  <c r="S53" i="2"/>
  <c r="R53" i="2"/>
  <c r="R69" i="2"/>
  <c r="X69" i="2"/>
  <c r="S69" i="2"/>
  <c r="R85" i="2"/>
  <c r="X85" i="2"/>
  <c r="S85" i="2"/>
  <c r="X62" i="2"/>
  <c r="S62" i="2"/>
  <c r="R62" i="2"/>
  <c r="X78" i="2"/>
  <c r="S78" i="2"/>
  <c r="R78" i="2"/>
  <c r="X40" i="2"/>
  <c r="R27" i="2"/>
  <c r="S27" i="2"/>
  <c r="X27" i="2"/>
  <c r="S13" i="2"/>
  <c r="R13" i="2"/>
  <c r="R52" i="2"/>
  <c r="S52" i="2"/>
  <c r="X33" i="2"/>
  <c r="S33" i="2"/>
  <c r="R33" i="2"/>
  <c r="R81" i="2"/>
  <c r="X81" i="2"/>
  <c r="S81" i="2"/>
  <c r="X20" i="2"/>
  <c r="R19" i="2"/>
  <c r="S19" i="2"/>
  <c r="X19" i="2"/>
  <c r="S28" i="2"/>
  <c r="R28" i="2"/>
  <c r="R44" i="2"/>
  <c r="S44" i="2"/>
  <c r="S60" i="2"/>
  <c r="R60" i="2"/>
  <c r="S76" i="2"/>
  <c r="R76" i="2"/>
  <c r="X41" i="2"/>
  <c r="S41" i="2"/>
  <c r="R41" i="2"/>
  <c r="X57" i="2"/>
  <c r="S57" i="2"/>
  <c r="R57" i="2"/>
  <c r="R73" i="2"/>
  <c r="X73" i="2"/>
  <c r="S73" i="2"/>
  <c r="R89" i="2"/>
  <c r="X89" i="2"/>
  <c r="S89" i="2"/>
  <c r="X66" i="2"/>
  <c r="S66" i="2"/>
  <c r="R66" i="2"/>
  <c r="X82" i="2"/>
  <c r="S82" i="2"/>
  <c r="R82" i="2"/>
  <c r="R36" i="2"/>
  <c r="S36" i="2"/>
  <c r="S84" i="2"/>
  <c r="R84" i="2"/>
  <c r="R65" i="2"/>
  <c r="X65" i="2"/>
  <c r="S65" i="2"/>
  <c r="X74" i="2"/>
  <c r="S74" i="2"/>
  <c r="R74" i="2"/>
  <c r="R23" i="2"/>
  <c r="S23" i="2"/>
  <c r="X23" i="2"/>
  <c r="S18" i="2"/>
  <c r="R18" i="2"/>
  <c r="X18" i="2"/>
  <c r="X13" i="2"/>
  <c r="R32" i="2"/>
  <c r="S32" i="2"/>
  <c r="R48" i="2"/>
  <c r="S48" i="2"/>
  <c r="S64" i="2"/>
  <c r="R64" i="2"/>
  <c r="S80" i="2"/>
  <c r="R80" i="2"/>
  <c r="X45" i="2"/>
  <c r="S45" i="2"/>
  <c r="R45" i="2"/>
  <c r="R61" i="2"/>
  <c r="X61" i="2"/>
  <c r="S61" i="2"/>
  <c r="R77" i="2"/>
  <c r="X77" i="2"/>
  <c r="S77" i="2"/>
  <c r="X70" i="2"/>
  <c r="S70" i="2"/>
  <c r="R70" i="2"/>
  <c r="X86" i="2"/>
  <c r="S86" i="2"/>
  <c r="R86" i="2"/>
  <c r="P9" i="1"/>
  <c r="D96" i="6" l="1"/>
  <c r="AL8" i="10"/>
  <c r="D93" i="10" s="1"/>
  <c r="AH8" i="12"/>
  <c r="D94" i="3"/>
  <c r="AL8" i="7"/>
  <c r="D94" i="7"/>
  <c r="D92" i="12"/>
  <c r="AH8" i="13"/>
  <c r="AH8" i="8"/>
  <c r="AJ8" i="10"/>
  <c r="AH8" i="11"/>
  <c r="AL8" i="13"/>
  <c r="D93" i="13" s="1"/>
  <c r="AL8" i="4"/>
  <c r="D93" i="4" s="1"/>
  <c r="AL8" i="8"/>
  <c r="D93" i="8" s="1"/>
  <c r="D96" i="13"/>
  <c r="D94" i="15"/>
  <c r="AL8" i="12"/>
  <c r="D91" i="12" s="1"/>
  <c r="AJ8" i="11"/>
  <c r="AH8" i="10"/>
  <c r="AL8" i="14"/>
  <c r="D93" i="14" s="1"/>
  <c r="AJ8" i="14"/>
  <c r="D94" i="2"/>
  <c r="D94" i="16"/>
  <c r="AJ8" i="16"/>
  <c r="D96" i="15"/>
  <c r="D96" i="14"/>
  <c r="AJ8" i="13"/>
  <c r="AJ8" i="12"/>
  <c r="D94" i="11"/>
  <c r="AJ8" i="15"/>
  <c r="D94" i="9"/>
  <c r="AH8" i="9"/>
  <c r="D96" i="9"/>
  <c r="AL8" i="9"/>
  <c r="AJ8" i="9"/>
  <c r="D96" i="10"/>
  <c r="AH8" i="14"/>
  <c r="D94" i="14"/>
  <c r="D94" i="13"/>
  <c r="AL8" i="11"/>
  <c r="D94" i="12"/>
  <c r="AH8" i="15"/>
  <c r="AH8" i="16"/>
  <c r="D96" i="16"/>
  <c r="AL8" i="15"/>
  <c r="AL8" i="16"/>
  <c r="D94" i="10"/>
  <c r="D96" i="11"/>
  <c r="D93" i="7"/>
  <c r="D94" i="8"/>
  <c r="D96" i="7"/>
  <c r="D94" i="6"/>
  <c r="AJ8" i="8"/>
  <c r="D96" i="8"/>
  <c r="AH8" i="7"/>
  <c r="AL8" i="6"/>
  <c r="AJ8" i="6"/>
  <c r="D96" i="5"/>
  <c r="D94" i="5"/>
  <c r="AL8" i="5"/>
  <c r="AH8" i="5"/>
  <c r="AJ8" i="5"/>
  <c r="AH8" i="6"/>
  <c r="AJ8" i="7"/>
  <c r="AJ8" i="3"/>
  <c r="D96" i="3"/>
  <c r="AJ8" i="4"/>
  <c r="AH8" i="3"/>
  <c r="D94" i="4"/>
  <c r="AL8" i="3"/>
  <c r="AH8" i="4"/>
  <c r="D96" i="4"/>
  <c r="D96" i="2"/>
  <c r="AJ8" i="2"/>
  <c r="AL8" i="2"/>
  <c r="AH8" i="2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65" i="1"/>
  <c r="Q67" i="1"/>
  <c r="Q69" i="1"/>
  <c r="Q71" i="1"/>
  <c r="Q73" i="1"/>
  <c r="Q75" i="1"/>
  <c r="Q77" i="1"/>
  <c r="Q79" i="1"/>
  <c r="Q81" i="1"/>
  <c r="Q83" i="1"/>
  <c r="Q85" i="1"/>
  <c r="Q87" i="1"/>
  <c r="Q89" i="1"/>
  <c r="Q10" i="1"/>
  <c r="Q12" i="1"/>
  <c r="Q14" i="1"/>
  <c r="Q16" i="1"/>
  <c r="Q18" i="1"/>
  <c r="Q20" i="1"/>
  <c r="Q22" i="1"/>
  <c r="Q24" i="1"/>
  <c r="Q26" i="1"/>
  <c r="Q28" i="1"/>
  <c r="Q30" i="1"/>
  <c r="Q32" i="1"/>
  <c r="Q34" i="1"/>
  <c r="Q36" i="1"/>
  <c r="Q38" i="1"/>
  <c r="Q40" i="1"/>
  <c r="Q42" i="1"/>
  <c r="Q44" i="1"/>
  <c r="Q46" i="1"/>
  <c r="Q48" i="1"/>
  <c r="Q50" i="1"/>
  <c r="Q52" i="1"/>
  <c r="Q54" i="1"/>
  <c r="Q56" i="1"/>
  <c r="Q58" i="1"/>
  <c r="Q60" i="1"/>
  <c r="Q62" i="1"/>
  <c r="Q64" i="1"/>
  <c r="Q66" i="1"/>
  <c r="Q68" i="1"/>
  <c r="Q70" i="1"/>
  <c r="Q72" i="1"/>
  <c r="Q74" i="1"/>
  <c r="Q76" i="1"/>
  <c r="Q78" i="1"/>
  <c r="Q80" i="1"/>
  <c r="Q82" i="1"/>
  <c r="Q84" i="1"/>
  <c r="Q86" i="1"/>
  <c r="Q88" i="1"/>
  <c r="Q11" i="1"/>
  <c r="Z8" i="1"/>
  <c r="Y8" i="1"/>
  <c r="AA8" i="10" l="1"/>
  <c r="AM8" i="10" s="1"/>
  <c r="AA8" i="16"/>
  <c r="P92" i="16" s="1"/>
  <c r="D93" i="15"/>
  <c r="D93" i="11"/>
  <c r="AA8" i="12"/>
  <c r="AA8" i="11"/>
  <c r="AA8" i="9"/>
  <c r="AK8" i="9" s="1"/>
  <c r="AA8" i="13"/>
  <c r="AA8" i="14"/>
  <c r="D93" i="16"/>
  <c r="D93" i="9"/>
  <c r="AA8" i="15"/>
  <c r="AA8" i="5"/>
  <c r="AK8" i="5" s="1"/>
  <c r="AA8" i="7"/>
  <c r="AK8" i="7" s="1"/>
  <c r="D93" i="5"/>
  <c r="D93" i="6"/>
  <c r="AA8" i="6"/>
  <c r="AM8" i="6" s="1"/>
  <c r="AA8" i="8"/>
  <c r="AK8" i="8" s="1"/>
  <c r="D93" i="3"/>
  <c r="AA8" i="3"/>
  <c r="AM8" i="3" s="1"/>
  <c r="AA8" i="4"/>
  <c r="AK8" i="4" s="1"/>
  <c r="D93" i="2"/>
  <c r="AA8" i="2"/>
  <c r="S86" i="1"/>
  <c r="X86" i="1"/>
  <c r="R86" i="1"/>
  <c r="S82" i="1"/>
  <c r="X82" i="1"/>
  <c r="R82" i="1"/>
  <c r="S78" i="1"/>
  <c r="X78" i="1"/>
  <c r="R78" i="1"/>
  <c r="S74" i="1"/>
  <c r="X74" i="1"/>
  <c r="R74" i="1"/>
  <c r="S70" i="1"/>
  <c r="X70" i="1"/>
  <c r="R70" i="1"/>
  <c r="S66" i="1"/>
  <c r="X66" i="1"/>
  <c r="R66" i="1"/>
  <c r="S62" i="1"/>
  <c r="X62" i="1"/>
  <c r="R62" i="1"/>
  <c r="S58" i="1"/>
  <c r="X58" i="1"/>
  <c r="R58" i="1"/>
  <c r="S54" i="1"/>
  <c r="X54" i="1"/>
  <c r="R54" i="1"/>
  <c r="S50" i="1"/>
  <c r="X50" i="1"/>
  <c r="R50" i="1"/>
  <c r="S46" i="1"/>
  <c r="X46" i="1"/>
  <c r="R46" i="1"/>
  <c r="S42" i="1"/>
  <c r="X42" i="1"/>
  <c r="R42" i="1"/>
  <c r="S38" i="1"/>
  <c r="X38" i="1"/>
  <c r="R38" i="1"/>
  <c r="S34" i="1"/>
  <c r="X34" i="1"/>
  <c r="R34" i="1"/>
  <c r="S30" i="1"/>
  <c r="X30" i="1"/>
  <c r="R30" i="1"/>
  <c r="S26" i="1"/>
  <c r="X26" i="1"/>
  <c r="R26" i="1"/>
  <c r="S22" i="1"/>
  <c r="X22" i="1"/>
  <c r="R22" i="1"/>
  <c r="S18" i="1"/>
  <c r="X18" i="1"/>
  <c r="R18" i="1"/>
  <c r="S14" i="1"/>
  <c r="X14" i="1"/>
  <c r="R14" i="1"/>
  <c r="X10" i="1"/>
  <c r="R10" i="1"/>
  <c r="S10" i="1"/>
  <c r="S89" i="1"/>
  <c r="R89" i="1"/>
  <c r="X89" i="1"/>
  <c r="S85" i="1"/>
  <c r="R85" i="1"/>
  <c r="X85" i="1"/>
  <c r="S81" i="1"/>
  <c r="R81" i="1"/>
  <c r="X81" i="1"/>
  <c r="S77" i="1"/>
  <c r="R77" i="1"/>
  <c r="X77" i="1"/>
  <c r="S73" i="1"/>
  <c r="R73" i="1"/>
  <c r="X73" i="1"/>
  <c r="S69" i="1"/>
  <c r="R69" i="1"/>
  <c r="X69" i="1"/>
  <c r="S65" i="1"/>
  <c r="R65" i="1"/>
  <c r="X65" i="1"/>
  <c r="S61" i="1"/>
  <c r="R61" i="1"/>
  <c r="X61" i="1"/>
  <c r="S57" i="1"/>
  <c r="R57" i="1"/>
  <c r="X57" i="1"/>
  <c r="S53" i="1"/>
  <c r="R53" i="1"/>
  <c r="X53" i="1"/>
  <c r="S49" i="1"/>
  <c r="R49" i="1"/>
  <c r="X49" i="1"/>
  <c r="S45" i="1"/>
  <c r="R45" i="1"/>
  <c r="X45" i="1"/>
  <c r="S41" i="1"/>
  <c r="R41" i="1"/>
  <c r="X41" i="1"/>
  <c r="S37" i="1"/>
  <c r="R37" i="1"/>
  <c r="X37" i="1"/>
  <c r="S33" i="1"/>
  <c r="R33" i="1"/>
  <c r="X33" i="1"/>
  <c r="S29" i="1"/>
  <c r="R29" i="1"/>
  <c r="X29" i="1"/>
  <c r="S25" i="1"/>
  <c r="R25" i="1"/>
  <c r="X25" i="1"/>
  <c r="S21" i="1"/>
  <c r="R21" i="1"/>
  <c r="X21" i="1"/>
  <c r="S17" i="1"/>
  <c r="R17" i="1"/>
  <c r="X17" i="1"/>
  <c r="S13" i="1"/>
  <c r="R13" i="1"/>
  <c r="X13" i="1"/>
  <c r="X11" i="1"/>
  <c r="R11" i="1"/>
  <c r="S11" i="1"/>
  <c r="S88" i="1"/>
  <c r="X88" i="1"/>
  <c r="R88" i="1"/>
  <c r="S84" i="1"/>
  <c r="X84" i="1"/>
  <c r="R84" i="1"/>
  <c r="S80" i="1"/>
  <c r="X80" i="1"/>
  <c r="R80" i="1"/>
  <c r="S76" i="1"/>
  <c r="X76" i="1"/>
  <c r="R76" i="1"/>
  <c r="S72" i="1"/>
  <c r="X72" i="1"/>
  <c r="R72" i="1"/>
  <c r="S68" i="1"/>
  <c r="X68" i="1"/>
  <c r="R68" i="1"/>
  <c r="S64" i="1"/>
  <c r="X64" i="1"/>
  <c r="R64" i="1"/>
  <c r="S60" i="1"/>
  <c r="X60" i="1"/>
  <c r="R60" i="1"/>
  <c r="S56" i="1"/>
  <c r="X56" i="1"/>
  <c r="R56" i="1"/>
  <c r="S52" i="1"/>
  <c r="X52" i="1"/>
  <c r="R52" i="1"/>
  <c r="S48" i="1"/>
  <c r="X48" i="1"/>
  <c r="R48" i="1"/>
  <c r="S44" i="1"/>
  <c r="X44" i="1"/>
  <c r="R44" i="1"/>
  <c r="S40" i="1"/>
  <c r="X40" i="1"/>
  <c r="R40" i="1"/>
  <c r="S36" i="1"/>
  <c r="X36" i="1"/>
  <c r="R36" i="1"/>
  <c r="S32" i="1"/>
  <c r="X32" i="1"/>
  <c r="R32" i="1"/>
  <c r="S28" i="1"/>
  <c r="X28" i="1"/>
  <c r="R28" i="1"/>
  <c r="S24" i="1"/>
  <c r="X24" i="1"/>
  <c r="R24" i="1"/>
  <c r="S20" i="1"/>
  <c r="X20" i="1"/>
  <c r="R20" i="1"/>
  <c r="S16" i="1"/>
  <c r="X16" i="1"/>
  <c r="R16" i="1"/>
  <c r="S12" i="1"/>
  <c r="X12" i="1"/>
  <c r="R12" i="1"/>
  <c r="S87" i="1"/>
  <c r="R87" i="1"/>
  <c r="X87" i="1"/>
  <c r="S83" i="1"/>
  <c r="R83" i="1"/>
  <c r="X83" i="1"/>
  <c r="S79" i="1"/>
  <c r="R79" i="1"/>
  <c r="X79" i="1"/>
  <c r="S75" i="1"/>
  <c r="R75" i="1"/>
  <c r="X75" i="1"/>
  <c r="S71" i="1"/>
  <c r="R71" i="1"/>
  <c r="X71" i="1"/>
  <c r="S67" i="1"/>
  <c r="R67" i="1"/>
  <c r="X67" i="1"/>
  <c r="S63" i="1"/>
  <c r="R63" i="1"/>
  <c r="X63" i="1"/>
  <c r="S59" i="1"/>
  <c r="R59" i="1"/>
  <c r="X59" i="1"/>
  <c r="S55" i="1"/>
  <c r="R55" i="1"/>
  <c r="X55" i="1"/>
  <c r="S51" i="1"/>
  <c r="R51" i="1"/>
  <c r="X51" i="1"/>
  <c r="S47" i="1"/>
  <c r="R47" i="1"/>
  <c r="X47" i="1"/>
  <c r="S43" i="1"/>
  <c r="R43" i="1"/>
  <c r="X43" i="1"/>
  <c r="S39" i="1"/>
  <c r="R39" i="1"/>
  <c r="X39" i="1"/>
  <c r="S35" i="1"/>
  <c r="R35" i="1"/>
  <c r="X35" i="1"/>
  <c r="S31" i="1"/>
  <c r="R31" i="1"/>
  <c r="X31" i="1"/>
  <c r="S27" i="1"/>
  <c r="R27" i="1"/>
  <c r="X27" i="1"/>
  <c r="S23" i="1"/>
  <c r="R23" i="1"/>
  <c r="X23" i="1"/>
  <c r="S19" i="1"/>
  <c r="R19" i="1"/>
  <c r="X19" i="1"/>
  <c r="S15" i="1"/>
  <c r="R15" i="1"/>
  <c r="X15" i="1"/>
  <c r="AF8" i="1"/>
  <c r="P93" i="1"/>
  <c r="P94" i="1"/>
  <c r="AD8" i="1"/>
  <c r="AB8" i="1"/>
  <c r="AC8" i="1"/>
  <c r="P92" i="10" l="1"/>
  <c r="D92" i="10"/>
  <c r="AI8" i="7"/>
  <c r="AK8" i="10"/>
  <c r="AG8" i="10"/>
  <c r="AI8" i="10"/>
  <c r="AE8" i="10"/>
  <c r="AK8" i="6"/>
  <c r="AM8" i="16"/>
  <c r="AE8" i="16"/>
  <c r="AI8" i="6"/>
  <c r="AG8" i="16"/>
  <c r="AM8" i="9"/>
  <c r="AI8" i="16"/>
  <c r="D92" i="16"/>
  <c r="AK8" i="3"/>
  <c r="AK8" i="16"/>
  <c r="D90" i="12"/>
  <c r="P90" i="12"/>
  <c r="AG8" i="12"/>
  <c r="AE8" i="12"/>
  <c r="AI8" i="12"/>
  <c r="AM8" i="12"/>
  <c r="D92" i="14"/>
  <c r="P92" i="14"/>
  <c r="AE8" i="14"/>
  <c r="AG8" i="14"/>
  <c r="AK8" i="14"/>
  <c r="AM8" i="14"/>
  <c r="D92" i="9"/>
  <c r="P92" i="9"/>
  <c r="AE8" i="9"/>
  <c r="AG8" i="9"/>
  <c r="AK8" i="12"/>
  <c r="AI8" i="14"/>
  <c r="P92" i="15"/>
  <c r="D92" i="15"/>
  <c r="AG8" i="15"/>
  <c r="AE8" i="15"/>
  <c r="AI8" i="15"/>
  <c r="P92" i="13"/>
  <c r="D92" i="13"/>
  <c r="AE8" i="13"/>
  <c r="AG8" i="13"/>
  <c r="AM8" i="13"/>
  <c r="AI8" i="13"/>
  <c r="AI8" i="9"/>
  <c r="AM8" i="15"/>
  <c r="AK8" i="15"/>
  <c r="AK8" i="13"/>
  <c r="D92" i="11"/>
  <c r="P92" i="11"/>
  <c r="AG8" i="11"/>
  <c r="AE8" i="11"/>
  <c r="AK8" i="11"/>
  <c r="AI8" i="11"/>
  <c r="AM8" i="11"/>
  <c r="P92" i="6"/>
  <c r="D92" i="6"/>
  <c r="AE8" i="6"/>
  <c r="AG8" i="6"/>
  <c r="P92" i="8"/>
  <c r="D92" i="8"/>
  <c r="AG8" i="8"/>
  <c r="AE8" i="8"/>
  <c r="AI8" i="8"/>
  <c r="AM8" i="8"/>
  <c r="AI8" i="5"/>
  <c r="D92" i="7"/>
  <c r="P92" i="7"/>
  <c r="AE8" i="7"/>
  <c r="AG8" i="7"/>
  <c r="AM8" i="7"/>
  <c r="AM8" i="5"/>
  <c r="P92" i="5"/>
  <c r="D92" i="5"/>
  <c r="AG8" i="5"/>
  <c r="AE8" i="5"/>
  <c r="P92" i="3"/>
  <c r="D92" i="3"/>
  <c r="AE8" i="3"/>
  <c r="AG8" i="3"/>
  <c r="P92" i="4"/>
  <c r="D92" i="4"/>
  <c r="AG8" i="4"/>
  <c r="AE8" i="4"/>
  <c r="AM8" i="4"/>
  <c r="AI8" i="4"/>
  <c r="AI8" i="3"/>
  <c r="P92" i="2"/>
  <c r="D92" i="2"/>
  <c r="AG8" i="2"/>
  <c r="AE8" i="2"/>
  <c r="AI8" i="2"/>
  <c r="AM8" i="2"/>
  <c r="AK8" i="2"/>
  <c r="AL8" i="1"/>
  <c r="D93" i="1" s="1"/>
  <c r="D96" i="1"/>
  <c r="D94" i="1"/>
  <c r="AJ8" i="1"/>
  <c r="AH8" i="1"/>
  <c r="AA8" i="1" l="1"/>
  <c r="AK8" i="1" l="1"/>
  <c r="P92" i="1"/>
  <c r="D92" i="1"/>
  <c r="AG8" i="1"/>
  <c r="AM8" i="1"/>
  <c r="AE8" i="1"/>
  <c r="AI8" i="1"/>
</calcChain>
</file>

<file path=xl/sharedStrings.xml><?xml version="1.0" encoding="utf-8"?>
<sst xmlns="http://schemas.openxmlformats.org/spreadsheetml/2006/main" count="13012" uniqueCount="2747">
  <si>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</si>
  <si>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</si>
  <si>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</si>
  <si>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</si>
  <si>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</si>
  <si>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</si>
  <si>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</si>
  <si>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</si>
  <si>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</si>
  <si>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</si>
  <si>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</si>
  <si>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</si>
  <si>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</si>
  <si>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</si>
  <si>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</si>
  <si>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</si>
  <si>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</si>
  <si>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</si>
  <si>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</si>
  <si>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</si>
  <si>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</si>
  <si>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</si>
  <si>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</si>
  <si>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</si>
  <si>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</si>
  <si>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</si>
  <si>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</si>
  <si>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</si>
  <si>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</si>
  <si>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</si>
  <si>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</si>
  <si>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</si>
  <si>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</si>
  <si>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</si>
  <si>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</si>
  <si>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</si>
  <si>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</si>
  <si>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</si>
  <si>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</si>
  <si>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</si>
  <si>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</si>
  <si>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</si>
  <si>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</si>
  <si>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</si>
  <si>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</si>
  <si>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</si>
  <si>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</si>
  <si>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</si>
  <si>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</si>
  <si>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</si>
  <si>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</si>
  <si>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</si>
  <si>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</si>
  <si>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</si>
  <si>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</si>
  <si>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</si>
  <si>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</si>
  <si>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</si>
  <si>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</si>
  <si>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Giờ thi: 10h</t>
  </si>
  <si>
    <t>Giờ thi: 8h</t>
  </si>
  <si>
    <t>Nguyễn Trường</t>
  </si>
  <si>
    <t>An</t>
  </si>
  <si>
    <t>D13CQVT01-B</t>
  </si>
  <si>
    <t>B16DCCN005</t>
  </si>
  <si>
    <t>Bành Tuấn</t>
  </si>
  <si>
    <t>Anh</t>
  </si>
  <si>
    <t>22/08/98</t>
  </si>
  <si>
    <t>D16CQCN05-B</t>
  </si>
  <si>
    <t>B16DCDT004</t>
  </si>
  <si>
    <t>Đỗ Hồng</t>
  </si>
  <si>
    <t>16/12/98</t>
  </si>
  <si>
    <t>D16CQDT04-B</t>
  </si>
  <si>
    <t>B16DCDT005</t>
  </si>
  <si>
    <t>Mai Tuấn</t>
  </si>
  <si>
    <t>07/03/98</t>
  </si>
  <si>
    <t>D16CQDT01-B</t>
  </si>
  <si>
    <t>B16DCCN017</t>
  </si>
  <si>
    <t>Đặng Thị Ngọc</t>
  </si>
  <si>
    <t>ánh</t>
  </si>
  <si>
    <t>28/08/98</t>
  </si>
  <si>
    <t>D16CQCN01-B</t>
  </si>
  <si>
    <t>B16DCVT022</t>
  </si>
  <si>
    <t>Phạm Thị Ngọc</t>
  </si>
  <si>
    <t>17/12/98</t>
  </si>
  <si>
    <t>D16CQVT06-B</t>
  </si>
  <si>
    <t>B16DCDT012</t>
  </si>
  <si>
    <t>Nguyễn Văn</t>
  </si>
  <si>
    <t>Binh</t>
  </si>
  <si>
    <t>04/11/98</t>
  </si>
  <si>
    <t>B16DCVT400</t>
  </si>
  <si>
    <t>Duongchai</t>
  </si>
  <si>
    <t>Chansanguan</t>
  </si>
  <si>
    <t>12/11/95</t>
  </si>
  <si>
    <t>D16CQVT08-B</t>
  </si>
  <si>
    <t>B16DCVT031</t>
  </si>
  <si>
    <t>Vũ Thị</t>
  </si>
  <si>
    <t>Châu</t>
  </si>
  <si>
    <t>30/03/98</t>
  </si>
  <si>
    <t>D16CQVT07-B</t>
  </si>
  <si>
    <t>B16DCDT020</t>
  </si>
  <si>
    <t>Chính</t>
  </si>
  <si>
    <t>20/08/98</t>
  </si>
  <si>
    <t>B16DCCN039</t>
  </si>
  <si>
    <t>Vũ Đức</t>
  </si>
  <si>
    <t>Cương</t>
  </si>
  <si>
    <t>04/07/98</t>
  </si>
  <si>
    <t>D16CQCN07-B</t>
  </si>
  <si>
    <t>B16DCDT023</t>
  </si>
  <si>
    <t>Chu Văn</t>
  </si>
  <si>
    <t>Cường</t>
  </si>
  <si>
    <t>25/06/98</t>
  </si>
  <si>
    <t>D16CQDT03-B</t>
  </si>
  <si>
    <t>B16DCVT036</t>
  </si>
  <si>
    <t>Lương Duy</t>
  </si>
  <si>
    <t>06/04/98</t>
  </si>
  <si>
    <t>D16CQVT04-B</t>
  </si>
  <si>
    <t>B16DCVT045</t>
  </si>
  <si>
    <t>Dương Hải</t>
  </si>
  <si>
    <t>Đăng</t>
  </si>
  <si>
    <t>06/08/98</t>
  </si>
  <si>
    <t>D16CQVT05-B</t>
  </si>
  <si>
    <t>B16DCVT047</t>
  </si>
  <si>
    <t>Lưu Hiểu</t>
  </si>
  <si>
    <t>30/09/98</t>
  </si>
  <si>
    <t>B16DCAT026</t>
  </si>
  <si>
    <t>Nguyễn Hải</t>
  </si>
  <si>
    <t>20/06/98</t>
  </si>
  <si>
    <t>D16CQAT02-B</t>
  </si>
  <si>
    <t>B16DCAT030</t>
  </si>
  <si>
    <t>Bùi Xuân</t>
  </si>
  <si>
    <t>Đạt</t>
  </si>
  <si>
    <t>18/02/98</t>
  </si>
  <si>
    <t>B16DCDT028</t>
  </si>
  <si>
    <t>Nguyễn Hữu</t>
  </si>
  <si>
    <t>15/07/98</t>
  </si>
  <si>
    <t>B16DCDT034</t>
  </si>
  <si>
    <t>Hoàng Thế</t>
  </si>
  <si>
    <t>Diệu</t>
  </si>
  <si>
    <t>07/01/98</t>
  </si>
  <si>
    <t>D16CQDT02-B</t>
  </si>
  <si>
    <t>B16DCDT038</t>
  </si>
  <si>
    <t>Nguyễn Duy</t>
  </si>
  <si>
    <t>Đồng</t>
  </si>
  <si>
    <t>13/06/98</t>
  </si>
  <si>
    <t>B16DCVT078</t>
  </si>
  <si>
    <t>Dương Ngọc</t>
  </si>
  <si>
    <t>Dũng</t>
  </si>
  <si>
    <t>28/10/98</t>
  </si>
  <si>
    <t>B16DCAT042</t>
  </si>
  <si>
    <t>Vũ Hồng</t>
  </si>
  <si>
    <t>Dương</t>
  </si>
  <si>
    <t>28/01/98</t>
  </si>
  <si>
    <t>B16DCDT060</t>
  </si>
  <si>
    <t>Hào</t>
  </si>
  <si>
    <t>08/03/97</t>
  </si>
  <si>
    <t>B16DCVT109</t>
  </si>
  <si>
    <t>Nguyễn Công</t>
  </si>
  <si>
    <t>Hảo</t>
  </si>
  <si>
    <t>06/02/97</t>
  </si>
  <si>
    <t>B16DCDT061</t>
  </si>
  <si>
    <t>Bùi Văn</t>
  </si>
  <si>
    <t>Hậu</t>
  </si>
  <si>
    <t>10/10/98</t>
  </si>
  <si>
    <t>B16DCCN138</t>
  </si>
  <si>
    <t>Nguyễn Sỹ</t>
  </si>
  <si>
    <t>Hiệp</t>
  </si>
  <si>
    <t>03/05/97</t>
  </si>
  <si>
    <t>D16CQCN02-B</t>
  </si>
  <si>
    <t>B16DCDT076</t>
  </si>
  <si>
    <t>Phan Minh</t>
  </si>
  <si>
    <t>Hiếu</t>
  </si>
  <si>
    <t>18/01/98</t>
  </si>
  <si>
    <t>B16DCDT084</t>
  </si>
  <si>
    <t>Nguyễn Xuân</t>
  </si>
  <si>
    <t>Hoàn</t>
  </si>
  <si>
    <t>07/10/98</t>
  </si>
  <si>
    <t>B16DCVT141</t>
  </si>
  <si>
    <t>Nguyễn Mạnh</t>
  </si>
  <si>
    <t>Hùng</t>
  </si>
  <si>
    <t>16/10/98</t>
  </si>
  <si>
    <t>B16DCVT143</t>
  </si>
  <si>
    <t>Trần Đức</t>
  </si>
  <si>
    <t>13/08/98</t>
  </si>
  <si>
    <t>B16DCDT096</t>
  </si>
  <si>
    <t>Trần Quốc</t>
  </si>
  <si>
    <t>25/01/98</t>
  </si>
  <si>
    <t>Hưng</t>
  </si>
  <si>
    <t>B16DCCN173</t>
  </si>
  <si>
    <t>Tạ Thị</t>
  </si>
  <si>
    <t>Hường</t>
  </si>
  <si>
    <t>17/05/98</t>
  </si>
  <si>
    <t>B16DCCN179</t>
  </si>
  <si>
    <t>Nguyễn Quốc</t>
  </si>
  <si>
    <t>Huy</t>
  </si>
  <si>
    <t>09/02/98</t>
  </si>
  <si>
    <t>D16CQCN03-B</t>
  </si>
  <si>
    <t>B16DCCN187</t>
  </si>
  <si>
    <t>Khải</t>
  </si>
  <si>
    <t>14/05/98</t>
  </si>
  <si>
    <t>B16DCDT120</t>
  </si>
  <si>
    <t>Nguyễn Đình</t>
  </si>
  <si>
    <t>Kháng</t>
  </si>
  <si>
    <t>02/09/98</t>
  </si>
  <si>
    <t>B16DCDT127</t>
  </si>
  <si>
    <t>Đỗ Ngọc</t>
  </si>
  <si>
    <t>Lâm</t>
  </si>
  <si>
    <t>13/10/97</t>
  </si>
  <si>
    <t>B16DCCN209</t>
  </si>
  <si>
    <t>Lường Quang</t>
  </si>
  <si>
    <t>Linh</t>
  </si>
  <si>
    <t>16/09/96</t>
  </si>
  <si>
    <t>B16DCAT093</t>
  </si>
  <si>
    <t>08/12/97</t>
  </si>
  <si>
    <t>D16CQAT01-B</t>
  </si>
  <si>
    <t>B16DCVT199</t>
  </si>
  <si>
    <t>Đào Văn</t>
  </si>
  <si>
    <t>Luyện</t>
  </si>
  <si>
    <t>02/07/98</t>
  </si>
  <si>
    <t>B16DCVT205</t>
  </si>
  <si>
    <t>Nguyễn Khắc</t>
  </si>
  <si>
    <t>Mạnh</t>
  </si>
  <si>
    <t>24/09/98</t>
  </si>
  <si>
    <t>B16DCDT142</t>
  </si>
  <si>
    <t>Nguyễn Thế</t>
  </si>
  <si>
    <t>07/08/98</t>
  </si>
  <si>
    <t>B16DCVT206</t>
  </si>
  <si>
    <t>Nguyễn Tiến</t>
  </si>
  <si>
    <t>02/10/98</t>
  </si>
  <si>
    <t>B16DCDT145</t>
  </si>
  <si>
    <t>Trần Xuân</t>
  </si>
  <si>
    <t>27/08/98</t>
  </si>
  <si>
    <t>Nam</t>
  </si>
  <si>
    <t>D13CQVT05-B</t>
  </si>
  <si>
    <t>B16DCDT156</t>
  </si>
  <si>
    <t>Nhất</t>
  </si>
  <si>
    <t>20/11/98</t>
  </si>
  <si>
    <t>B16DCDT157</t>
  </si>
  <si>
    <t>Nhật</t>
  </si>
  <si>
    <t>05/02/98</t>
  </si>
  <si>
    <t>B16DCDT160</t>
  </si>
  <si>
    <t>Nguyễn Quang</t>
  </si>
  <si>
    <t>Phác</t>
  </si>
  <si>
    <t>04/08/98</t>
  </si>
  <si>
    <t>B16DCVT238</t>
  </si>
  <si>
    <t>Phạm Tuấn</t>
  </si>
  <si>
    <t>Phong</t>
  </si>
  <si>
    <t>24/11/98</t>
  </si>
  <si>
    <t>B16DCDT165</t>
  </si>
  <si>
    <t>Phúc</t>
  </si>
  <si>
    <t>B16DCDT167</t>
  </si>
  <si>
    <t>Trần Thế</t>
  </si>
  <si>
    <t>16/06/98</t>
  </si>
  <si>
    <t>B16DCCN277</t>
  </si>
  <si>
    <t>Phượng</t>
  </si>
  <si>
    <t>06/02/98</t>
  </si>
  <si>
    <t>B16DCDT170</t>
  </si>
  <si>
    <t>Đào Trung</t>
  </si>
  <si>
    <t>Quân</t>
  </si>
  <si>
    <t>31/08/98</t>
  </si>
  <si>
    <t>B16DCDT180</t>
  </si>
  <si>
    <t>Sáng</t>
  </si>
  <si>
    <t>26/01/98</t>
  </si>
  <si>
    <t>B16DCCN314</t>
  </si>
  <si>
    <t>Thận</t>
  </si>
  <si>
    <t>15/10/98</t>
  </si>
  <si>
    <t>B16DCCN317</t>
  </si>
  <si>
    <t>Đinh Đức</t>
  </si>
  <si>
    <t>Thắng</t>
  </si>
  <si>
    <t>01/02/98</t>
  </si>
  <si>
    <t>Ngô Quang</t>
  </si>
  <si>
    <t>Thức</t>
  </si>
  <si>
    <t>D13CQVT03-B</t>
  </si>
  <si>
    <t>B16DCDT200</t>
  </si>
  <si>
    <t>Nguyễn Trọng</t>
  </si>
  <si>
    <t>Tiến</t>
  </si>
  <si>
    <t>23/11/98</t>
  </si>
  <si>
    <t>B16DCVT309</t>
  </si>
  <si>
    <t>Tỉnh</t>
  </si>
  <si>
    <t>09/09/98</t>
  </si>
  <si>
    <t>B16DCCN357</t>
  </si>
  <si>
    <t>Toàn</t>
  </si>
  <si>
    <t>B16DCDT209</t>
  </si>
  <si>
    <t>Trần Thị Thùy</t>
  </si>
  <si>
    <t>Trang</t>
  </si>
  <si>
    <t>11/09/98</t>
  </si>
  <si>
    <t>Đỗ Văn</t>
  </si>
  <si>
    <t>Trinh</t>
  </si>
  <si>
    <t>B16DCVT317</t>
  </si>
  <si>
    <t>Nguyễn Thị</t>
  </si>
  <si>
    <t>14/12/98</t>
  </si>
  <si>
    <t>B16DCVT320</t>
  </si>
  <si>
    <t>Ngô Như Thành</t>
  </si>
  <si>
    <t>Trung</t>
  </si>
  <si>
    <t>14/09/98</t>
  </si>
  <si>
    <t>B16DCDT213</t>
  </si>
  <si>
    <t>Đặng Văn</t>
  </si>
  <si>
    <t>Trường</t>
  </si>
  <si>
    <t>21/12/98</t>
  </si>
  <si>
    <t>B16DCCN373</t>
  </si>
  <si>
    <t>Phùng Ngọc</t>
  </si>
  <si>
    <t>26/11/98</t>
  </si>
  <si>
    <t>B16DCDT216</t>
  </si>
  <si>
    <t>Nguyễn Đăng</t>
  </si>
  <si>
    <t>Tú</t>
  </si>
  <si>
    <t>03/07/98</t>
  </si>
  <si>
    <t>B16DCDT217</t>
  </si>
  <si>
    <t>23/10/98</t>
  </si>
  <si>
    <t>B16DCCN380</t>
  </si>
  <si>
    <t>Lưu Văn</t>
  </si>
  <si>
    <t>Tư</t>
  </si>
  <si>
    <t>18/05/98</t>
  </si>
  <si>
    <t>D16CQCN04-B</t>
  </si>
  <si>
    <t>B16DCVT334</t>
  </si>
  <si>
    <t>Cao Tiến</t>
  </si>
  <si>
    <t>Tuấn</t>
  </si>
  <si>
    <t>15/01/98</t>
  </si>
  <si>
    <t>B16DCDT219</t>
  </si>
  <si>
    <t>Giang Mạnh</t>
  </si>
  <si>
    <t>09/11/98</t>
  </si>
  <si>
    <t>B16DCVT338</t>
  </si>
  <si>
    <t>Bùi Duy</t>
  </si>
  <si>
    <t>Tùng</t>
  </si>
  <si>
    <t>12/06/98</t>
  </si>
  <si>
    <t>D16CQVT02-B</t>
  </si>
  <si>
    <t>B16DCCN395</t>
  </si>
  <si>
    <t>Hoàng Mạnh</t>
  </si>
  <si>
    <t>05/03/98</t>
  </si>
  <si>
    <t>B16DCAT173</t>
  </si>
  <si>
    <t>Phạm Thanh</t>
  </si>
  <si>
    <t>30/11/98</t>
  </si>
  <si>
    <t>B16DCVT342</t>
  </si>
  <si>
    <t>Trần Danh</t>
  </si>
  <si>
    <t>B16DCDT224</t>
  </si>
  <si>
    <t>Trần Thanh</t>
  </si>
  <si>
    <t>07/11/98</t>
  </si>
  <si>
    <t>B16DCCN413</t>
  </si>
  <si>
    <t>Xuân</t>
  </si>
  <si>
    <t>12/01/98</t>
  </si>
  <si>
    <t>B16DCAT178</t>
  </si>
  <si>
    <t>Nguyễn Ngọc Phi</t>
  </si>
  <si>
    <t>Yến</t>
  </si>
  <si>
    <t>10/06/98</t>
  </si>
  <si>
    <t>B16DCCN007</t>
  </si>
  <si>
    <t>Hoàng Thị Lan</t>
  </si>
  <si>
    <t>17/03/98</t>
  </si>
  <si>
    <t>B16DCCN013</t>
  </si>
  <si>
    <t>Nguyễn Việt</t>
  </si>
  <si>
    <t>19/01/98</t>
  </si>
  <si>
    <t>B16DCCN023</t>
  </si>
  <si>
    <t>Bách</t>
  </si>
  <si>
    <t>18/02/97</t>
  </si>
  <si>
    <t>B16DCAT013</t>
  </si>
  <si>
    <t>Ngọ Quang</t>
  </si>
  <si>
    <t>Bảo</t>
  </si>
  <si>
    <t>16/04/98</t>
  </si>
  <si>
    <t>B16DCCN034</t>
  </si>
  <si>
    <t>Chuyên</t>
  </si>
  <si>
    <t>28/02/97</t>
  </si>
  <si>
    <t>B16DCCN042</t>
  </si>
  <si>
    <t>Dương Quốc</t>
  </si>
  <si>
    <t>12/10/98</t>
  </si>
  <si>
    <t>B16DCCN048</t>
  </si>
  <si>
    <t>Đinh Văn</t>
  </si>
  <si>
    <t>Đại</t>
  </si>
  <si>
    <t>D16CQCN08-B</t>
  </si>
  <si>
    <t>B16DCCN052</t>
  </si>
  <si>
    <t>10/03/98</t>
  </si>
  <si>
    <t>B16DCCN059</t>
  </si>
  <si>
    <t>Đào Quốc</t>
  </si>
  <si>
    <t>B16DCCN084</t>
  </si>
  <si>
    <t>Phạm Minh</t>
  </si>
  <si>
    <t>Đức</t>
  </si>
  <si>
    <t>26/12/97</t>
  </si>
  <si>
    <t>B16DCCN088</t>
  </si>
  <si>
    <t>Vũ Trung</t>
  </si>
  <si>
    <t>26/09/98</t>
  </si>
  <si>
    <t>B16DCCN092</t>
  </si>
  <si>
    <t>Lã Văn</t>
  </si>
  <si>
    <t>14/10/98</t>
  </si>
  <si>
    <t>B16DCCN095</t>
  </si>
  <si>
    <t>25/07/98</t>
  </si>
  <si>
    <t>B16DCCN133</t>
  </si>
  <si>
    <t>Phạm Thị</t>
  </si>
  <si>
    <t>Hiên</t>
  </si>
  <si>
    <t>29/05/98</t>
  </si>
  <si>
    <t>B16DCCN140</t>
  </si>
  <si>
    <t>Đào Minh</t>
  </si>
  <si>
    <t>14/11/97</t>
  </si>
  <si>
    <t>B16DCCN146</t>
  </si>
  <si>
    <t>17/04/98</t>
  </si>
  <si>
    <t>B16DCCN148</t>
  </si>
  <si>
    <t>Tạ Duy</t>
  </si>
  <si>
    <t>B16DCCN151</t>
  </si>
  <si>
    <t>Lê Thị</t>
  </si>
  <si>
    <t>Hoa</t>
  </si>
  <si>
    <t>28/11/98</t>
  </si>
  <si>
    <t>B16DCAT060</t>
  </si>
  <si>
    <t>Hoài</t>
  </si>
  <si>
    <t>06/06/98</t>
  </si>
  <si>
    <t>D16CQAT04-B</t>
  </si>
  <si>
    <t>B16DCAT068</t>
  </si>
  <si>
    <t>Hoàng</t>
  </si>
  <si>
    <t>04/03/98</t>
  </si>
  <si>
    <t>B16DCCN157</t>
  </si>
  <si>
    <t>Phạm Huy</t>
  </si>
  <si>
    <t>03/08/98</t>
  </si>
  <si>
    <t>B16DCCN159</t>
  </si>
  <si>
    <t>Phạm Ngọc</t>
  </si>
  <si>
    <t>06/12/98</t>
  </si>
  <si>
    <t>B16DCCN160</t>
  </si>
  <si>
    <t>Cao Thị</t>
  </si>
  <si>
    <t>Huệ</t>
  </si>
  <si>
    <t>10/11/98</t>
  </si>
  <si>
    <t>B16DCDT093</t>
  </si>
  <si>
    <t>B16DCCN163</t>
  </si>
  <si>
    <t>Hoàng Đỗ Việt</t>
  </si>
  <si>
    <t>30/01/98</t>
  </si>
  <si>
    <t>B16DCDT099</t>
  </si>
  <si>
    <t>Nguyễn Ngọc</t>
  </si>
  <si>
    <t>B16DCCN178</t>
  </si>
  <si>
    <t>21/07/98</t>
  </si>
  <si>
    <t>B16DCCN181</t>
  </si>
  <si>
    <t>27/11/98</t>
  </si>
  <si>
    <t>Phạm Quang</t>
  </si>
  <si>
    <t>D14CQAT02-B</t>
  </si>
  <si>
    <t>B16DCCN183</t>
  </si>
  <si>
    <t>Nguyễn Thị Thanh</t>
  </si>
  <si>
    <t>Huyền</t>
  </si>
  <si>
    <t>30/06/98</t>
  </si>
  <si>
    <t>B16DCAT085</t>
  </si>
  <si>
    <t>Hồ Anh</t>
  </si>
  <si>
    <t>Khoa</t>
  </si>
  <si>
    <t>16/02/97</t>
  </si>
  <si>
    <t>B16DCCN194</t>
  </si>
  <si>
    <t>Trần Đăng</t>
  </si>
  <si>
    <t>13/10/98</t>
  </si>
  <si>
    <t>B16DCCN197</t>
  </si>
  <si>
    <t>Nguyễn Trung</t>
  </si>
  <si>
    <t>Kiên</t>
  </si>
  <si>
    <t>B16DCCN199</t>
  </si>
  <si>
    <t>Trần Minh Chính</t>
  </si>
  <si>
    <t>01/12/98</t>
  </si>
  <si>
    <t>B16DCCN205</t>
  </si>
  <si>
    <t>Phạm Tùng</t>
  </si>
  <si>
    <t>B16DCCN221</t>
  </si>
  <si>
    <t>Ly</t>
  </si>
  <si>
    <t>20/04/98</t>
  </si>
  <si>
    <t>B16DCCN229</t>
  </si>
  <si>
    <t>Minh</t>
  </si>
  <si>
    <t>18/10/98</t>
  </si>
  <si>
    <t>B16DCCN231</t>
  </si>
  <si>
    <t>Trần Quang</t>
  </si>
  <si>
    <t>27/05/98</t>
  </si>
  <si>
    <t>B15DCVT262</t>
  </si>
  <si>
    <t>23/01/96</t>
  </si>
  <si>
    <t>B16DCCN239</t>
  </si>
  <si>
    <t>B16DCAT115</t>
  </si>
  <si>
    <t>Ngân</t>
  </si>
  <si>
    <t>D16CQAT03-B</t>
  </si>
  <si>
    <t>B16DCCN261</t>
  </si>
  <si>
    <t>Hứa Ngọc</t>
  </si>
  <si>
    <t>Oanh</t>
  </si>
  <si>
    <t>15/05/97</t>
  </si>
  <si>
    <t>B16DCDT159</t>
  </si>
  <si>
    <t>Vũ Thị Kiều</t>
  </si>
  <si>
    <t>28/12/98</t>
  </si>
  <si>
    <t>B16DCCN262</t>
  </si>
  <si>
    <t>Ngô Đức</t>
  </si>
  <si>
    <t>Phắc</t>
  </si>
  <si>
    <t>23/03/98</t>
  </si>
  <si>
    <t>D16CQCN06-B</t>
  </si>
  <si>
    <t>B16DCAT121</t>
  </si>
  <si>
    <t>Bùi Thanh</t>
  </si>
  <si>
    <t>11/05/98</t>
  </si>
  <si>
    <t>B16DCCN266</t>
  </si>
  <si>
    <t>23/04/98</t>
  </si>
  <si>
    <t>B16DCCN267</t>
  </si>
  <si>
    <t>Trương Thanh</t>
  </si>
  <si>
    <t>13/01/98</t>
  </si>
  <si>
    <t>B16DCCN274</t>
  </si>
  <si>
    <t>Phương</t>
  </si>
  <si>
    <t>27/07/98</t>
  </si>
  <si>
    <t>B16DCCN280</t>
  </si>
  <si>
    <t>Nguyễn Hồng</t>
  </si>
  <si>
    <t>07/02/98</t>
  </si>
  <si>
    <t>B16DCAT126</t>
  </si>
  <si>
    <t>Nguyễn Kim</t>
  </si>
  <si>
    <t>17/10/98</t>
  </si>
  <si>
    <t>B16DCCN282</t>
  </si>
  <si>
    <t>27/03/98</t>
  </si>
  <si>
    <t>B16DCCN296</t>
  </si>
  <si>
    <t>Bùi Quang</t>
  </si>
  <si>
    <t>Sơn</t>
  </si>
  <si>
    <t>19/09/98</t>
  </si>
  <si>
    <t>B16DCCN298</t>
  </si>
  <si>
    <t>Hàn Hồng</t>
  </si>
  <si>
    <t>23/09/98</t>
  </si>
  <si>
    <t>B16DCCN312</t>
  </si>
  <si>
    <t>Lưu Quang</t>
  </si>
  <si>
    <t>Tân</t>
  </si>
  <si>
    <t>05/09/98</t>
  </si>
  <si>
    <t>B16DCAT145</t>
  </si>
  <si>
    <t>06/11/98</t>
  </si>
  <si>
    <t>B16DCCN319</t>
  </si>
  <si>
    <t>20/10/93</t>
  </si>
  <si>
    <t>B16DCCN344</t>
  </si>
  <si>
    <t>Thu</t>
  </si>
  <si>
    <t>16/01/98</t>
  </si>
  <si>
    <t>B16DCCN346</t>
  </si>
  <si>
    <t>Thư</t>
  </si>
  <si>
    <t>B16DCCN349</t>
  </si>
  <si>
    <t>Thụy</t>
  </si>
  <si>
    <t>11/12/98</t>
  </si>
  <si>
    <t>B16DCDT205</t>
  </si>
  <si>
    <t>28/06/98</t>
  </si>
  <si>
    <t>B16DCCN359</t>
  </si>
  <si>
    <t>12/02/98</t>
  </si>
  <si>
    <t>B16DCCN368</t>
  </si>
  <si>
    <t>Trọng</t>
  </si>
  <si>
    <t>30/12/97</t>
  </si>
  <si>
    <t>20/10/95</t>
  </si>
  <si>
    <t>B16DCCN376</t>
  </si>
  <si>
    <t>Hà Ngọc</t>
  </si>
  <si>
    <t>05/04/98</t>
  </si>
  <si>
    <t>B16DCCN384</t>
  </si>
  <si>
    <t>Lê Minh</t>
  </si>
  <si>
    <t>B16DCAT169</t>
  </si>
  <si>
    <t>Trương Ngọc</t>
  </si>
  <si>
    <t>30/09/97</t>
  </si>
  <si>
    <t>B16DCCN392</t>
  </si>
  <si>
    <t>Đinh Xuân</t>
  </si>
  <si>
    <t>26/12/98</t>
  </si>
  <si>
    <t>B16DCAT172</t>
  </si>
  <si>
    <t>Nguyễn Thanh</t>
  </si>
  <si>
    <t>01/08/98</t>
  </si>
  <si>
    <t>B16DCCN401</t>
  </si>
  <si>
    <t>Tường</t>
  </si>
  <si>
    <t>08/06/98</t>
  </si>
  <si>
    <t>B16DCCN411</t>
  </si>
  <si>
    <t>Thiều Văn</t>
  </si>
  <si>
    <t>Vĩnh</t>
  </si>
  <si>
    <t>25/01/97</t>
  </si>
  <si>
    <t>Vũ</t>
  </si>
  <si>
    <t>D13CQVT08-B</t>
  </si>
  <si>
    <t>B16DCCN414</t>
  </si>
  <si>
    <t>Xuyên</t>
  </si>
  <si>
    <t>25/04/98</t>
  </si>
  <si>
    <t>B16DCCN415</t>
  </si>
  <si>
    <t>Đặng Thị Hoàng</t>
  </si>
  <si>
    <t>12/05/98</t>
  </si>
  <si>
    <t>25/01/95</t>
  </si>
  <si>
    <t>B16DCCN018</t>
  </si>
  <si>
    <t>Hoàng Ngọc</t>
  </si>
  <si>
    <t>27/12/97</t>
  </si>
  <si>
    <t>B16DCCN027</t>
  </si>
  <si>
    <t>Trần Chí</t>
  </si>
  <si>
    <t>B16DCVT028</t>
  </si>
  <si>
    <t>Hoàng Đức</t>
  </si>
  <si>
    <t>Cảnh</t>
  </si>
  <si>
    <t>27/01/98</t>
  </si>
  <si>
    <t>B16DCCN028</t>
  </si>
  <si>
    <t>Nguyễn Minh</t>
  </si>
  <si>
    <t>B16DCCN040</t>
  </si>
  <si>
    <t>Chử Mạnh</t>
  </si>
  <si>
    <t>13/03/98</t>
  </si>
  <si>
    <t>B16DCDT024</t>
  </si>
  <si>
    <t>B16DCCN063</t>
  </si>
  <si>
    <t>Nguyễn Huy</t>
  </si>
  <si>
    <t>10/09/98</t>
  </si>
  <si>
    <t>B16DCCN074</t>
  </si>
  <si>
    <t>Định</t>
  </si>
  <si>
    <t>12/09/98</t>
  </si>
  <si>
    <t>B16DCVT065</t>
  </si>
  <si>
    <t>Đông</t>
  </si>
  <si>
    <t>28/07/98</t>
  </si>
  <si>
    <t>D16CQVT01-B</t>
  </si>
  <si>
    <t>B16DCCN080</t>
  </si>
  <si>
    <t>B16DCCN083</t>
  </si>
  <si>
    <t>21/05/98</t>
  </si>
  <si>
    <t>B16DCAT038</t>
  </si>
  <si>
    <t>Bạch Thị Phương</t>
  </si>
  <si>
    <t>Dung</t>
  </si>
  <si>
    <t>B16DCCN090</t>
  </si>
  <si>
    <t>Đỗ Trọng</t>
  </si>
  <si>
    <t>22/10/98</t>
  </si>
  <si>
    <t>B16DCCN093</t>
  </si>
  <si>
    <t>Mai Anh</t>
  </si>
  <si>
    <t>21/11/96</t>
  </si>
  <si>
    <t>B16DCCN098</t>
  </si>
  <si>
    <t>Phạm Việt</t>
  </si>
  <si>
    <t>25/11/97</t>
  </si>
  <si>
    <t>B16DCCN532</t>
  </si>
  <si>
    <t>21/06/98</t>
  </si>
  <si>
    <t>D16CQCN09-B</t>
  </si>
  <si>
    <t>B16DCCN112</t>
  </si>
  <si>
    <t>Vũ Anh</t>
  </si>
  <si>
    <t>Duy</t>
  </si>
  <si>
    <t>29/01/98</t>
  </si>
  <si>
    <t>B16DCCN114</t>
  </si>
  <si>
    <t>Ngô Trường</t>
  </si>
  <si>
    <t>Giang</t>
  </si>
  <si>
    <t>26/10/95</t>
  </si>
  <si>
    <t>B16DCCN119</t>
  </si>
  <si>
    <t>Cung Quang</t>
  </si>
  <si>
    <t>Hà</t>
  </si>
  <si>
    <t>06/09/98</t>
  </si>
  <si>
    <t>B16DCCN132</t>
  </si>
  <si>
    <t>B16DCAT063</t>
  </si>
  <si>
    <t>Bùi Hữu</t>
  </si>
  <si>
    <t>B16DCVT128</t>
  </si>
  <si>
    <t>Chử Văn</t>
  </si>
  <si>
    <t>B16DCCN161</t>
  </si>
  <si>
    <t>B16DCCN162</t>
  </si>
  <si>
    <t>Phùng Văn</t>
  </si>
  <si>
    <t>27/06/98</t>
  </si>
  <si>
    <t>B16DCAT073</t>
  </si>
  <si>
    <t>Đinh Trọng</t>
  </si>
  <si>
    <t>24/03/98</t>
  </si>
  <si>
    <t>B16DCCN165</t>
  </si>
  <si>
    <t>Nguyễn Danh</t>
  </si>
  <si>
    <t>12/11/98</t>
  </si>
  <si>
    <t>B16DCCN168</t>
  </si>
  <si>
    <t>Tạ Quang</t>
  </si>
  <si>
    <t>07/04/98</t>
  </si>
  <si>
    <t>B16DCCN174</t>
  </si>
  <si>
    <t>B16DCCN176</t>
  </si>
  <si>
    <t>Lê Quốc</t>
  </si>
  <si>
    <t>B16DCCN186</t>
  </si>
  <si>
    <t>Nhữ Thị</t>
  </si>
  <si>
    <t>11/06/98</t>
  </si>
  <si>
    <t>B16DCCN203</t>
  </si>
  <si>
    <t>08/12/98</t>
  </si>
  <si>
    <t>B16DCCN213</t>
  </si>
  <si>
    <t>B16DCAT095</t>
  </si>
  <si>
    <t>Đinh Công</t>
  </si>
  <si>
    <t>Long</t>
  </si>
  <si>
    <t>03/12/98</t>
  </si>
  <si>
    <t>B16DCCN216</t>
  </si>
  <si>
    <t>Nguyễn Thành</t>
  </si>
  <si>
    <t>15/04/98</t>
  </si>
  <si>
    <t>B16DCCN224</t>
  </si>
  <si>
    <t>Ngô Nhật</t>
  </si>
  <si>
    <t>Mai</t>
  </si>
  <si>
    <t>03/11/98</t>
  </si>
  <si>
    <t>B16DCCN227</t>
  </si>
  <si>
    <t>Hoàng Thị</t>
  </si>
  <si>
    <t>Mến</t>
  </si>
  <si>
    <t>B16DCAT105</t>
  </si>
  <si>
    <t>B16DCAT106</t>
  </si>
  <si>
    <t>21/10/98</t>
  </si>
  <si>
    <t>B16DCCN519</t>
  </si>
  <si>
    <t>Trần Nhật</t>
  </si>
  <si>
    <t>B16DCCN234</t>
  </si>
  <si>
    <t>Dương Thị</t>
  </si>
  <si>
    <t>Mơ</t>
  </si>
  <si>
    <t>13/04/97</t>
  </si>
  <si>
    <t>B16DCCN242</t>
  </si>
  <si>
    <t>Phạm Văn</t>
  </si>
  <si>
    <t>02/04/98</t>
  </si>
  <si>
    <t>B16DCCN254</t>
  </si>
  <si>
    <t>Bùi Viết</t>
  </si>
  <si>
    <t>Ngọc</t>
  </si>
  <si>
    <t>15/11/98</t>
  </si>
  <si>
    <t>B16DCCN257</t>
  </si>
  <si>
    <t>Nguyễn Anh</t>
  </si>
  <si>
    <t>Nhân</t>
  </si>
  <si>
    <t>31/01/98</t>
  </si>
  <si>
    <t>B16DCCN258</t>
  </si>
  <si>
    <t>Đỗ Đình</t>
  </si>
  <si>
    <t>B16DCAT118</t>
  </si>
  <si>
    <t>Phạm Đình</t>
  </si>
  <si>
    <t>17/02/98</t>
  </si>
  <si>
    <t>B16DCCN260</t>
  </si>
  <si>
    <t>Ninh</t>
  </si>
  <si>
    <t>24/01/98</t>
  </si>
  <si>
    <t>B16DCCN504</t>
  </si>
  <si>
    <t>Vilasinh</t>
  </si>
  <si>
    <t>Phanakhone</t>
  </si>
  <si>
    <t>28/12/97</t>
  </si>
  <si>
    <t>B16DCAT120</t>
  </si>
  <si>
    <t>Bùi Đức</t>
  </si>
  <si>
    <t>Phi</t>
  </si>
  <si>
    <t>B16DCCN284</t>
  </si>
  <si>
    <t>Đỗ Thanh</t>
  </si>
  <si>
    <t>Quang</t>
  </si>
  <si>
    <t>B16DCAT131</t>
  </si>
  <si>
    <t>Quốc</t>
  </si>
  <si>
    <t>20/09/98</t>
  </si>
  <si>
    <t>Quý</t>
  </si>
  <si>
    <t>B16DCCN501</t>
  </si>
  <si>
    <t>Daophone</t>
  </si>
  <si>
    <t>Seangngam</t>
  </si>
  <si>
    <t>09/12/96</t>
  </si>
  <si>
    <t>B16DCCN503</t>
  </si>
  <si>
    <t>Linda</t>
  </si>
  <si>
    <t>Sipaseuth</t>
  </si>
  <si>
    <t>B16DCCN299</t>
  </si>
  <si>
    <t>Hoàng Anh Vĩ</t>
  </si>
  <si>
    <t>B16DCCN304</t>
  </si>
  <si>
    <t>Tạ Ngọc</t>
  </si>
  <si>
    <t>B16DCCN308</t>
  </si>
  <si>
    <t>Trần Văn</t>
  </si>
  <si>
    <t>Tâm</t>
  </si>
  <si>
    <t>B16DCCN320</t>
  </si>
  <si>
    <t>Nguyễn Đức</t>
  </si>
  <si>
    <t>23/08/97</t>
  </si>
  <si>
    <t>B16DCCN322</t>
  </si>
  <si>
    <t>18/12/97</t>
  </si>
  <si>
    <t>B16DCCN325</t>
  </si>
  <si>
    <t>Vũ Viết</t>
  </si>
  <si>
    <t>15/05/98</t>
  </si>
  <si>
    <t>B16DCDT196</t>
  </si>
  <si>
    <t>Thành</t>
  </si>
  <si>
    <t>17/08/98</t>
  </si>
  <si>
    <t>B16DCCN330</t>
  </si>
  <si>
    <t>B16DCCN339</t>
  </si>
  <si>
    <t>Thiện</t>
  </si>
  <si>
    <t>09/10/98</t>
  </si>
  <si>
    <t>B16DCAT154</t>
  </si>
  <si>
    <t>Đỗ Thị</t>
  </si>
  <si>
    <t>Thương</t>
  </si>
  <si>
    <t>09/01/98</t>
  </si>
  <si>
    <t>B16DCVT315</t>
  </si>
  <si>
    <t>Trần Thị Thúy</t>
  </si>
  <si>
    <t>Trà</t>
  </si>
  <si>
    <t>16/11/98</t>
  </si>
  <si>
    <t>D16CQVT03-B</t>
  </si>
  <si>
    <t>B16DCCN360</t>
  </si>
  <si>
    <t>B16DCCN377</t>
  </si>
  <si>
    <t>B16DCCN379</t>
  </si>
  <si>
    <t>Thái Phúc</t>
  </si>
  <si>
    <t>01/03/98</t>
  </si>
  <si>
    <t>B16DCCN387</t>
  </si>
  <si>
    <t>Ngô Văn</t>
  </si>
  <si>
    <t>05/08/98</t>
  </si>
  <si>
    <t>B16DCAT174</t>
  </si>
  <si>
    <t>12/04/98</t>
  </si>
  <si>
    <t>B16DCCN405</t>
  </si>
  <si>
    <t>Đoàn Thu</t>
  </si>
  <si>
    <t>Vân</t>
  </si>
  <si>
    <t>B16DCCN406</t>
  </si>
  <si>
    <t>Ngô Thùy</t>
  </si>
  <si>
    <t>B16DCCN505</t>
  </si>
  <si>
    <t>Khampasith</t>
  </si>
  <si>
    <t>Vannisay</t>
  </si>
  <si>
    <t>28/11/97</t>
  </si>
  <si>
    <t>B16DCCN407</t>
  </si>
  <si>
    <t>Vĩ</t>
  </si>
  <si>
    <t>27/09/98</t>
  </si>
  <si>
    <t>B16DCCN530</t>
  </si>
  <si>
    <t>Yên Văn</t>
  </si>
  <si>
    <t>D15CQCN04-B</t>
  </si>
  <si>
    <t>B16DCVT004</t>
  </si>
  <si>
    <t>Bùi Tuấn</t>
  </si>
  <si>
    <t>B16DCVT008</t>
  </si>
  <si>
    <t>Lê Nhật</t>
  </si>
  <si>
    <t>B16DCVT010</t>
  </si>
  <si>
    <t>Nguyễn Đức Việt</t>
  </si>
  <si>
    <t>B16DCDT009</t>
  </si>
  <si>
    <t>Phạm Đức</t>
  </si>
  <si>
    <t>01/01/98</t>
  </si>
  <si>
    <t>B16DCDT010</t>
  </si>
  <si>
    <t>Nguyễn Thị Ngọc</t>
  </si>
  <si>
    <t>29/09/97</t>
  </si>
  <si>
    <t>B16DCVT024</t>
  </si>
  <si>
    <t>Bắc</t>
  </si>
  <si>
    <t>B16DCVT026</t>
  </si>
  <si>
    <t>Nguyễn Công Lê</t>
  </si>
  <si>
    <t>B16DCVT027</t>
  </si>
  <si>
    <t>Bình</t>
  </si>
  <si>
    <t>19/07/98</t>
  </si>
  <si>
    <t>B16DCVT035</t>
  </si>
  <si>
    <t>B16DCVT040</t>
  </si>
  <si>
    <t>02/01/98</t>
  </si>
  <si>
    <t>B16DCVT043</t>
  </si>
  <si>
    <t>Tào Minh</t>
  </si>
  <si>
    <t>03/05/98</t>
  </si>
  <si>
    <t>B16DCVT051</t>
  </si>
  <si>
    <t>Lương Tiến</t>
  </si>
  <si>
    <t>B16DCDT032</t>
  </si>
  <si>
    <t>Trương Công</t>
  </si>
  <si>
    <t>19/08/98</t>
  </si>
  <si>
    <t>B16DCVT060</t>
  </si>
  <si>
    <t>Chu Trần</t>
  </si>
  <si>
    <t>16/07/98</t>
  </si>
  <si>
    <t>B16DCVT068</t>
  </si>
  <si>
    <t>25/02/98</t>
  </si>
  <si>
    <t>B16DCVT070</t>
  </si>
  <si>
    <t>20/10/97</t>
  </si>
  <si>
    <t>B16DCVT072</t>
  </si>
  <si>
    <t>Trần Như</t>
  </si>
  <si>
    <t>B16DCVT076</t>
  </si>
  <si>
    <t>Đặng Tiến</t>
  </si>
  <si>
    <t>20/05/98</t>
  </si>
  <si>
    <t>B16DCVT092</t>
  </si>
  <si>
    <t>Trương Quốc</t>
  </si>
  <si>
    <t>B16DCVT100</t>
  </si>
  <si>
    <t>Giỏi</t>
  </si>
  <si>
    <t>24/02/98</t>
  </si>
  <si>
    <t>B16DCVT111</t>
  </si>
  <si>
    <t>B16DCVT116</t>
  </si>
  <si>
    <t>Hoàng Minh</t>
  </si>
  <si>
    <t>B16DCDT067</t>
  </si>
  <si>
    <t>07/05/98</t>
  </si>
  <si>
    <t>B16DCCN144</t>
  </si>
  <si>
    <t>01/10/98</t>
  </si>
  <si>
    <t>B16DCDT072</t>
  </si>
  <si>
    <t>05/03/97</t>
  </si>
  <si>
    <t>B16DCDT080</t>
  </si>
  <si>
    <t>04/02/98</t>
  </si>
  <si>
    <t>B16DCVT129</t>
  </si>
  <si>
    <t>B16DCVT131</t>
  </si>
  <si>
    <t>B16DCVT132</t>
  </si>
  <si>
    <t>Đặng Xuân</t>
  </si>
  <si>
    <t>Hoạt</t>
  </si>
  <si>
    <t>01/11/98</t>
  </si>
  <si>
    <t>B16DCVT133</t>
  </si>
  <si>
    <t>Hợp</t>
  </si>
  <si>
    <t>B16DCDT089</t>
  </si>
  <si>
    <t>Huấn</t>
  </si>
  <si>
    <t>B16DCDT097</t>
  </si>
  <si>
    <t>Kiều Nguyên</t>
  </si>
  <si>
    <t>30/12/98</t>
  </si>
  <si>
    <t>B16DCVT148</t>
  </si>
  <si>
    <t>11/11/98</t>
  </si>
  <si>
    <t>B16DCVT155</t>
  </si>
  <si>
    <t>Đỗ Lê</t>
  </si>
  <si>
    <t>17/06/98</t>
  </si>
  <si>
    <t>B16DCVT163</t>
  </si>
  <si>
    <t>02/11/98</t>
  </si>
  <si>
    <t>B16DCVT167</t>
  </si>
  <si>
    <t>02/12/98</t>
  </si>
  <si>
    <t>B16DCDT121</t>
  </si>
  <si>
    <t>Khánh</t>
  </si>
  <si>
    <t>04/05/98</t>
  </si>
  <si>
    <t>B16DCDT123</t>
  </si>
  <si>
    <t>Lê Trần</t>
  </si>
  <si>
    <t>11/03/98</t>
  </si>
  <si>
    <t>B16DCVT184</t>
  </si>
  <si>
    <t>Lan</t>
  </si>
  <si>
    <t>20/07/97</t>
  </si>
  <si>
    <t>B16DCDT133</t>
  </si>
  <si>
    <t>29/06/98</t>
  </si>
  <si>
    <t>B16DCVT196</t>
  </si>
  <si>
    <t>08/11/98</t>
  </si>
  <si>
    <t>B16DCCN232</t>
  </si>
  <si>
    <t>B16DCDT149</t>
  </si>
  <si>
    <t>B16DCVT222</t>
  </si>
  <si>
    <t>B16DCVT236</t>
  </si>
  <si>
    <t>B16DCDT172</t>
  </si>
  <si>
    <t>14/07/98</t>
  </si>
  <si>
    <t>B16DCVT252</t>
  </si>
  <si>
    <t>B16DCVT253</t>
  </si>
  <si>
    <t>20/01/98</t>
  </si>
  <si>
    <t>B16DCVT254</t>
  </si>
  <si>
    <t>Nguyễn Phú</t>
  </si>
  <si>
    <t>26/03/98</t>
  </si>
  <si>
    <t>B16DCVT257</t>
  </si>
  <si>
    <t>Sang</t>
  </si>
  <si>
    <t>04/12/98</t>
  </si>
  <si>
    <t>B16DCVT260</t>
  </si>
  <si>
    <t>Cao Thái</t>
  </si>
  <si>
    <t>10/08/98</t>
  </si>
  <si>
    <t>B16DCDT182</t>
  </si>
  <si>
    <t>Lê Hoàng</t>
  </si>
  <si>
    <t>05/10/98</t>
  </si>
  <si>
    <t>B16DCDT185</t>
  </si>
  <si>
    <t>Phạm Hồng</t>
  </si>
  <si>
    <t>B16DCVT268</t>
  </si>
  <si>
    <t>Nguyễn Phúc Hoàng</t>
  </si>
  <si>
    <t>B16DCDT190</t>
  </si>
  <si>
    <t>B16DCVT283</t>
  </si>
  <si>
    <t>Phạm Tấn</t>
  </si>
  <si>
    <t>B16DCDT197</t>
  </si>
  <si>
    <t>Thoáng</t>
  </si>
  <si>
    <t>15/12/98</t>
  </si>
  <si>
    <t>B16DCVT307</t>
  </si>
  <si>
    <t>26/07/98</t>
  </si>
  <si>
    <t>B16DCVT308</t>
  </si>
  <si>
    <t>Tiệp</t>
  </si>
  <si>
    <t>15/06/98</t>
  </si>
  <si>
    <t>B16DCVT310</t>
  </si>
  <si>
    <t>Tịnh</t>
  </si>
  <si>
    <t>29/10/98</t>
  </si>
  <si>
    <t>B16DCDT206</t>
  </si>
  <si>
    <t>27/04/98</t>
  </si>
  <si>
    <t>B16DCDT207</t>
  </si>
  <si>
    <t>Nguyễn Chí Thành</t>
  </si>
  <si>
    <t>Tôn</t>
  </si>
  <si>
    <t>B16DCVT316</t>
  </si>
  <si>
    <t>Ngô Thu</t>
  </si>
  <si>
    <t>22/02/98</t>
  </si>
  <si>
    <t>B16DCVT322</t>
  </si>
  <si>
    <t>15/06/97</t>
  </si>
  <si>
    <t>B16DCVT324</t>
  </si>
  <si>
    <t>Kiều Khải</t>
  </si>
  <si>
    <t>D14CQAT03-B</t>
  </si>
  <si>
    <t>B16DCVT331</t>
  </si>
  <si>
    <t>09/04/97</t>
  </si>
  <si>
    <t>B16DCVT332</t>
  </si>
  <si>
    <t>18/03/98</t>
  </si>
  <si>
    <t>B16DCDT218</t>
  </si>
  <si>
    <t>Trịnh Ngọc</t>
  </si>
  <si>
    <t>Tuân</t>
  </si>
  <si>
    <t>28/05/98</t>
  </si>
  <si>
    <t>B16DCAT165</t>
  </si>
  <si>
    <t>Đậu Mạnh</t>
  </si>
  <si>
    <t>B16DCDT220</t>
  </si>
  <si>
    <t>Trần Hữu</t>
  </si>
  <si>
    <t>B16DCVT339</t>
  </si>
  <si>
    <t>Đinh Viết</t>
  </si>
  <si>
    <t>04/09/96</t>
  </si>
  <si>
    <t>Lê Đức</t>
  </si>
  <si>
    <t>Việt</t>
  </si>
  <si>
    <t>B16DCVT348</t>
  </si>
  <si>
    <t>Vinh</t>
  </si>
  <si>
    <t>B16DCDT001</t>
  </si>
  <si>
    <t>B16DCVT006</t>
  </si>
  <si>
    <t>Lâm Đức</t>
  </si>
  <si>
    <t>21/02/98</t>
  </si>
  <si>
    <t>B16DCVT020</t>
  </si>
  <si>
    <t>B16DCVT023</t>
  </si>
  <si>
    <t>Nguyễn Bá</t>
  </si>
  <si>
    <t>27/09/97</t>
  </si>
  <si>
    <t>D12CNPM3</t>
  </si>
  <si>
    <t>B16DCDT013</t>
  </si>
  <si>
    <t>15/08/98</t>
  </si>
  <si>
    <t>B16DCDT017</t>
  </si>
  <si>
    <t>Hoàng Văn</t>
  </si>
  <si>
    <t>27/05/97</t>
  </si>
  <si>
    <t>B16DCDT021</t>
  </si>
  <si>
    <t>Phan Văn</t>
  </si>
  <si>
    <t>14/01/98</t>
  </si>
  <si>
    <t>B16DCDT026</t>
  </si>
  <si>
    <t>05/05/97</t>
  </si>
  <si>
    <t>B16DCCN061</t>
  </si>
  <si>
    <t>10/03/97</t>
  </si>
  <si>
    <t>B16DCDT029</t>
  </si>
  <si>
    <t>B16DCVT052</t>
  </si>
  <si>
    <t>B16DCDT031</t>
  </si>
  <si>
    <t>B16DCVT059</t>
  </si>
  <si>
    <t>Điệp</t>
  </si>
  <si>
    <t>10/02/98</t>
  </si>
  <si>
    <t>B16DCCN073</t>
  </si>
  <si>
    <t>Đình</t>
  </si>
  <si>
    <t>B16DCDT037</t>
  </si>
  <si>
    <t>D12CNPM1</t>
  </si>
  <si>
    <t>B16DCDT046</t>
  </si>
  <si>
    <t>B16DCVT104</t>
  </si>
  <si>
    <t>Đào Viết</t>
  </si>
  <si>
    <t>Hải</t>
  </si>
  <si>
    <t>23/05/98</t>
  </si>
  <si>
    <t>B16DCDT057</t>
  </si>
  <si>
    <t>Lại Hoàng</t>
  </si>
  <si>
    <t>B16DCDT063</t>
  </si>
  <si>
    <t>Hoàng Trọng</t>
  </si>
  <si>
    <t>B16DCDT065</t>
  </si>
  <si>
    <t>Đậu Văn Minh</t>
  </si>
  <si>
    <t>02/02/98</t>
  </si>
  <si>
    <t>B16DCDT070</t>
  </si>
  <si>
    <t>B16DCDT074</t>
  </si>
  <si>
    <t>16/03/98</t>
  </si>
  <si>
    <t>B16DCVT125</t>
  </si>
  <si>
    <t>Hiệu</t>
  </si>
  <si>
    <t>B16DCDT086</t>
  </si>
  <si>
    <t>Hồ Văn</t>
  </si>
  <si>
    <t>20/05/97</t>
  </si>
  <si>
    <t>B16DCDT087</t>
  </si>
  <si>
    <t>B16DCDT098</t>
  </si>
  <si>
    <t>05/11/98</t>
  </si>
  <si>
    <t>B16DCVT151</t>
  </si>
  <si>
    <t>Chu Thị</t>
  </si>
  <si>
    <t>Hương</t>
  </si>
  <si>
    <t>B16DCCN169</t>
  </si>
  <si>
    <t>13/12/98</t>
  </si>
  <si>
    <t>B16DCVT154</t>
  </si>
  <si>
    <t>Đặng Viết</t>
  </si>
  <si>
    <t>25/11/98</t>
  </si>
  <si>
    <t>B16DCVT157</t>
  </si>
  <si>
    <t>Hoàng Mỹ</t>
  </si>
  <si>
    <t>02/05/98</t>
  </si>
  <si>
    <t>B16DCDT114</t>
  </si>
  <si>
    <t>Vương Quốc</t>
  </si>
  <si>
    <t>12/03/98</t>
  </si>
  <si>
    <t>B16DCVT164</t>
  </si>
  <si>
    <t>Huyên</t>
  </si>
  <si>
    <t>B16DCVT166</t>
  </si>
  <si>
    <t>Lưu Phương</t>
  </si>
  <si>
    <t>B16DCDT117</t>
  </si>
  <si>
    <t>Huynh</t>
  </si>
  <si>
    <t>B16DCVT169</t>
  </si>
  <si>
    <t>B16DCDT119</t>
  </si>
  <si>
    <t>13/12/97</t>
  </si>
  <si>
    <t>B16DCVT175</t>
  </si>
  <si>
    <t>Khôi</t>
  </si>
  <si>
    <t>29/04/98</t>
  </si>
  <si>
    <t>B16DCVT179</t>
  </si>
  <si>
    <t>Phan Tuấn</t>
  </si>
  <si>
    <t>Kiệt</t>
  </si>
  <si>
    <t>12/08/98</t>
  </si>
  <si>
    <t>B16DCVT180</t>
  </si>
  <si>
    <t>Kiểu</t>
  </si>
  <si>
    <t>B16DCDT128</t>
  </si>
  <si>
    <t>Phạm Thế</t>
  </si>
  <si>
    <t>15/03/97</t>
  </si>
  <si>
    <t>B16DCDT139</t>
  </si>
  <si>
    <t>Lực</t>
  </si>
  <si>
    <t>27/12/98</t>
  </si>
  <si>
    <t>B16DCVT201</t>
  </si>
  <si>
    <t>Đào Quang</t>
  </si>
  <si>
    <t>24/07/95</t>
  </si>
  <si>
    <t>B16DCVT203</t>
  </si>
  <si>
    <t>B16DCDT143</t>
  </si>
  <si>
    <t>B16DCVT207</t>
  </si>
  <si>
    <t>B16DCVT216</t>
  </si>
  <si>
    <t>11/07/98</t>
  </si>
  <si>
    <t>B16DCVT224</t>
  </si>
  <si>
    <t>Vũ Hoài</t>
  </si>
  <si>
    <t>07/12/98</t>
  </si>
  <si>
    <t>B16DCVT228</t>
  </si>
  <si>
    <t>Đỗ Hoàng Khôi</t>
  </si>
  <si>
    <t>Nguyên</t>
  </si>
  <si>
    <t>B16DCVT230</t>
  </si>
  <si>
    <t>Sầm Văn</t>
  </si>
  <si>
    <t>29/06/97</t>
  </si>
  <si>
    <t>B16DCVT232</t>
  </si>
  <si>
    <t>Nguyễn Thị Hồng</t>
  </si>
  <si>
    <t>Nhung</t>
  </si>
  <si>
    <t>14/09/97</t>
  </si>
  <si>
    <t>B16DCCN286</t>
  </si>
  <si>
    <t>Lê Hồng</t>
  </si>
  <si>
    <t>06/05/98</t>
  </si>
  <si>
    <t>B16DCVT251</t>
  </si>
  <si>
    <t>22/12/98</t>
  </si>
  <si>
    <t>B16DCDT176</t>
  </si>
  <si>
    <t>14/11/98</t>
  </si>
  <si>
    <t>B16DCAT137</t>
  </si>
  <si>
    <t>Sinh</t>
  </si>
  <si>
    <t>18/10/96</t>
  </si>
  <si>
    <t>B16DCDT181</t>
  </si>
  <si>
    <t>Đặng Đình</t>
  </si>
  <si>
    <t>17/07/98</t>
  </si>
  <si>
    <t>B16DCDT186</t>
  </si>
  <si>
    <t>Đỗ Anh</t>
  </si>
  <si>
    <t>Tài</t>
  </si>
  <si>
    <t>B16DCVT276</t>
  </si>
  <si>
    <t>30/05/98</t>
  </si>
  <si>
    <t>B16DCDT193</t>
  </si>
  <si>
    <t>Thặng</t>
  </si>
  <si>
    <t>03/01/98</t>
  </si>
  <si>
    <t>B16DCCN329</t>
  </si>
  <si>
    <t>16/06/97</t>
  </si>
  <si>
    <t>B16DCVT285</t>
  </si>
  <si>
    <t>Đào Thị</t>
  </si>
  <si>
    <t>Thảo</t>
  </si>
  <si>
    <t>19/06/98</t>
  </si>
  <si>
    <t>B16DCVT293</t>
  </si>
  <si>
    <t>Đoàn Đình</t>
  </si>
  <si>
    <t>Thoại</t>
  </si>
  <si>
    <t>B16DCVT296</t>
  </si>
  <si>
    <t>Tạ Văn</t>
  </si>
  <si>
    <t>Thông</t>
  </si>
  <si>
    <t>B16DCVT304</t>
  </si>
  <si>
    <t>Trần Thị Thanh</t>
  </si>
  <si>
    <t>Thủy</t>
  </si>
  <si>
    <t>B16DCVT306</t>
  </si>
  <si>
    <t>18/12/98</t>
  </si>
  <si>
    <t>Nguyễn Thị Thu</t>
  </si>
  <si>
    <t>B16DCVT319</t>
  </si>
  <si>
    <t>Mạnh Quang</t>
  </si>
  <si>
    <t>B16DCVT327</t>
  </si>
  <si>
    <t>Nguyễn Tài</t>
  </si>
  <si>
    <t>Trưởng</t>
  </si>
  <si>
    <t>B16DCVT328</t>
  </si>
  <si>
    <t>Đỗ Mạnh</t>
  </si>
  <si>
    <t>14/04/98</t>
  </si>
  <si>
    <t>B16DCVT335</t>
  </si>
  <si>
    <t>B16DCVT340</t>
  </si>
  <si>
    <t>Lê Xuân</t>
  </si>
  <si>
    <t>26/06/98</t>
  </si>
  <si>
    <t>B16DCDT230</t>
  </si>
  <si>
    <t>B16DCVT347</t>
  </si>
  <si>
    <t>B16DCDT236</t>
  </si>
  <si>
    <t>101 A2</t>
  </si>
  <si>
    <t>102 A2</t>
  </si>
  <si>
    <t>201 A2</t>
  </si>
  <si>
    <t>202 A2</t>
  </si>
  <si>
    <t>301 A2</t>
  </si>
  <si>
    <t>302 A2</t>
  </si>
  <si>
    <t>304 A2</t>
  </si>
  <si>
    <t>305 A2</t>
  </si>
  <si>
    <t>B16DCCN003</t>
  </si>
  <si>
    <t>B16DCDT002</t>
  </si>
  <si>
    <t>Đinh Quế</t>
  </si>
  <si>
    <t>B16DCAT003</t>
  </si>
  <si>
    <t>Hồ Nam</t>
  </si>
  <si>
    <t>22/09/98</t>
  </si>
  <si>
    <t>B16DCVT007</t>
  </si>
  <si>
    <t>08/09/98</t>
  </si>
  <si>
    <t>B16DCVT012</t>
  </si>
  <si>
    <t>Nguyễn Thị Hương</t>
  </si>
  <si>
    <t>B16DCDT006</t>
  </si>
  <si>
    <t>B16DCVT014</t>
  </si>
  <si>
    <t>Nguyễn Tuấn</t>
  </si>
  <si>
    <t>B16DCAT007</t>
  </si>
  <si>
    <t>Trần Hoàng</t>
  </si>
  <si>
    <t>10/01/98</t>
  </si>
  <si>
    <t>B16DCAT011</t>
  </si>
  <si>
    <t>04/06/98</t>
  </si>
  <si>
    <t>B16DCVT032</t>
  </si>
  <si>
    <t>Mai Văn</t>
  </si>
  <si>
    <t>Chí</t>
  </si>
  <si>
    <t>22/11/98</t>
  </si>
  <si>
    <t>Công</t>
  </si>
  <si>
    <t>D15CQVT05-B</t>
  </si>
  <si>
    <t>B16DCAT022</t>
  </si>
  <si>
    <t>Phạm Hữu</t>
  </si>
  <si>
    <t>13/11/98</t>
  </si>
  <si>
    <t>B16DCAT027</t>
  </si>
  <si>
    <t>29/10/97</t>
  </si>
  <si>
    <t>B16DCAT032</t>
  </si>
  <si>
    <t>Lê Thành</t>
  </si>
  <si>
    <t>06/03/97</t>
  </si>
  <si>
    <t>B16DCDT030</t>
  </si>
  <si>
    <t>Tô Văn</t>
  </si>
  <si>
    <t>B16DCCN068</t>
  </si>
  <si>
    <t>10/05/98</t>
  </si>
  <si>
    <t>B16DCCN069</t>
  </si>
  <si>
    <t>Trịnh Quốc</t>
  </si>
  <si>
    <t>11/02/98</t>
  </si>
  <si>
    <t>B16DCAT036</t>
  </si>
  <si>
    <t>20/12/98</t>
  </si>
  <si>
    <t>B16DCVT071</t>
  </si>
  <si>
    <t>Trần Minh</t>
  </si>
  <si>
    <t>B16DCVT075</t>
  </si>
  <si>
    <t>Nguyễn Thị Thùy</t>
  </si>
  <si>
    <t>B16DCDT049</t>
  </si>
  <si>
    <t>26/09/97</t>
  </si>
  <si>
    <t>B16DCCN101</t>
  </si>
  <si>
    <t>Cao Nam</t>
  </si>
  <si>
    <t>09/12/98</t>
  </si>
  <si>
    <t>B16DCCN104</t>
  </si>
  <si>
    <t>Nguyễn Nam</t>
  </si>
  <si>
    <t>16/02/98</t>
  </si>
  <si>
    <t>B16DCVT087</t>
  </si>
  <si>
    <t>Nguyễn Tùng</t>
  </si>
  <si>
    <t>B16DCVT090</t>
  </si>
  <si>
    <t>Trương Tuấn</t>
  </si>
  <si>
    <t>B16DCVT091</t>
  </si>
  <si>
    <t>Ngô Quốc</t>
  </si>
  <si>
    <t>B16DCAT044</t>
  </si>
  <si>
    <t>Duyên</t>
  </si>
  <si>
    <t>B16DCCN113</t>
  </si>
  <si>
    <t>Kim Bằng</t>
  </si>
  <si>
    <t>B16DCAT046</t>
  </si>
  <si>
    <t>Chu Minh</t>
  </si>
  <si>
    <t>B16DCAT047</t>
  </si>
  <si>
    <t>Ngô Hoàng</t>
  </si>
  <si>
    <t>B16DCDT058</t>
  </si>
  <si>
    <t>Nguyễn Quí</t>
  </si>
  <si>
    <t>B16DCDT062</t>
  </si>
  <si>
    <t>Hiến</t>
  </si>
  <si>
    <t>B16DCCN134</t>
  </si>
  <si>
    <t>Đinh Thị</t>
  </si>
  <si>
    <t>Hiền</t>
  </si>
  <si>
    <t>21/08/98</t>
  </si>
  <si>
    <t>B16DCVT136</t>
  </si>
  <si>
    <t>18/04/98</t>
  </si>
  <si>
    <t>B16DCDT092</t>
  </si>
  <si>
    <t>B16DCAT072</t>
  </si>
  <si>
    <t>29/11/98</t>
  </si>
  <si>
    <t>B16DCVT159</t>
  </si>
  <si>
    <t>Nguyễn Phương</t>
  </si>
  <si>
    <t>B16DCVT168</t>
  </si>
  <si>
    <t>B16DCAT081</t>
  </si>
  <si>
    <t>B16DCVT178</t>
  </si>
  <si>
    <t>Trần Công</t>
  </si>
  <si>
    <t>B16DCCN201</t>
  </si>
  <si>
    <t>Hà Duyên</t>
  </si>
  <si>
    <t>03/02/98</t>
  </si>
  <si>
    <t>B16DCVT182</t>
  </si>
  <si>
    <t>Lê Ngọc</t>
  </si>
  <si>
    <t>B16DCVT183</t>
  </si>
  <si>
    <t>17/09/98</t>
  </si>
  <si>
    <t>B16DCVT185</t>
  </si>
  <si>
    <t>Mai Thanh</t>
  </si>
  <si>
    <t>Liêm</t>
  </si>
  <si>
    <t>30/10/98</t>
  </si>
  <si>
    <t>B16DCVT188</t>
  </si>
  <si>
    <t>Nguyễn Thị Mỹ</t>
  </si>
  <si>
    <t>14/08/98</t>
  </si>
  <si>
    <t>B16DCAT097</t>
  </si>
  <si>
    <t>Nguyễn Thế Thăng</t>
  </si>
  <si>
    <t>B16DCVT200</t>
  </si>
  <si>
    <t>Vương Thị</t>
  </si>
  <si>
    <t>B16DCCN542</t>
  </si>
  <si>
    <t>Anousit</t>
  </si>
  <si>
    <t>Malavong</t>
  </si>
  <si>
    <t>13/02/98</t>
  </si>
  <si>
    <t>B16DCCN237</t>
  </si>
  <si>
    <t>02/10/97</t>
  </si>
  <si>
    <t>Vũ Duy</t>
  </si>
  <si>
    <t>B16DCCN265</t>
  </si>
  <si>
    <t>Khổng Hoàng</t>
  </si>
  <si>
    <t>B16DCVT237</t>
  </si>
  <si>
    <t>22/01/98</t>
  </si>
  <si>
    <t>B16DCCN273</t>
  </si>
  <si>
    <t>Nguyễn Hà</t>
  </si>
  <si>
    <t>B16DCDT175</t>
  </si>
  <si>
    <t>Chu Hữu</t>
  </si>
  <si>
    <t>09/07/96</t>
  </si>
  <si>
    <t>B16DCAT132</t>
  </si>
  <si>
    <t>Vũ Tiến</t>
  </si>
  <si>
    <t>B16DCAT139</t>
  </si>
  <si>
    <t>10/07/98</t>
  </si>
  <si>
    <t>B16DCDT187</t>
  </si>
  <si>
    <t>10/06/95</t>
  </si>
  <si>
    <t>B16DCVT271</t>
  </si>
  <si>
    <t>Đỗ Đức</t>
  </si>
  <si>
    <t>B16DCVT273</t>
  </si>
  <si>
    <t>Hoàng Thọ</t>
  </si>
  <si>
    <t>B16DCVT278</t>
  </si>
  <si>
    <t>Thanh</t>
  </si>
  <si>
    <t>B16DCCN332</t>
  </si>
  <si>
    <t>Phan Tiến</t>
  </si>
  <si>
    <t>25/10/98</t>
  </si>
  <si>
    <t>B16DCCN334</t>
  </si>
  <si>
    <t>B16DCCN341</t>
  </si>
  <si>
    <t>Thịnh</t>
  </si>
  <si>
    <t>B16DCVT290</t>
  </si>
  <si>
    <t>23/02/98</t>
  </si>
  <si>
    <t>B16DCVT292</t>
  </si>
  <si>
    <t>Trần Thị</t>
  </si>
  <si>
    <t>Thoa</t>
  </si>
  <si>
    <t>03/06/97</t>
  </si>
  <si>
    <t>B16DCVT300</t>
  </si>
  <si>
    <t>Thuận</t>
  </si>
  <si>
    <t>05/09/97</t>
  </si>
  <si>
    <t>B16DCCN354</t>
  </si>
  <si>
    <t>B16DCVT313</t>
  </si>
  <si>
    <t>Toản</t>
  </si>
  <si>
    <t>B16DCVT314</t>
  </si>
  <si>
    <t>B16DCDT208</t>
  </si>
  <si>
    <t>B16DCCN383</t>
  </si>
  <si>
    <t>B16DCCN385</t>
  </si>
  <si>
    <t>Lê Văn</t>
  </si>
  <si>
    <t>D13CNPM2</t>
  </si>
  <si>
    <t>B16DCVT337</t>
  </si>
  <si>
    <t>Bạch Ngọc</t>
  </si>
  <si>
    <t>01/06/98</t>
  </si>
  <si>
    <t>B16DCDT222</t>
  </si>
  <si>
    <t>B16DCDT233</t>
  </si>
  <si>
    <t>20/10/98</t>
  </si>
  <si>
    <t>B16DCDT007</t>
  </si>
  <si>
    <t>B16DCVT018</t>
  </si>
  <si>
    <t>Phạm Vinh</t>
  </si>
  <si>
    <t>24/07/98</t>
  </si>
  <si>
    <t>B16DCDT015</t>
  </si>
  <si>
    <t>Canh</t>
  </si>
  <si>
    <t>16/09/98</t>
  </si>
  <si>
    <t>B16DCDT019</t>
  </si>
  <si>
    <t>B16DCVT034</t>
  </si>
  <si>
    <t>10/01/97</t>
  </si>
  <si>
    <t>B16DCVT046</t>
  </si>
  <si>
    <t>Lê Hải</t>
  </si>
  <si>
    <t>01/05/98</t>
  </si>
  <si>
    <t>B16DCVT053</t>
  </si>
  <si>
    <t>07/08/97</t>
  </si>
  <si>
    <t>B16DCCN077</t>
  </si>
  <si>
    <t>Du</t>
  </si>
  <si>
    <t>B16DCVT079</t>
  </si>
  <si>
    <t>B16DCVT089</t>
  </si>
  <si>
    <t>07/07/98</t>
  </si>
  <si>
    <t>B16DCDT054</t>
  </si>
  <si>
    <t>Mai Thiên</t>
  </si>
  <si>
    <t>B16DCVT101</t>
  </si>
  <si>
    <t>Giáp Thị</t>
  </si>
  <si>
    <t>B16DCDT056</t>
  </si>
  <si>
    <t>B16DCVT103</t>
  </si>
  <si>
    <t>13/04/98</t>
  </si>
  <si>
    <t>C14HTTT</t>
  </si>
  <si>
    <t>B16DCVT108</t>
  </si>
  <si>
    <t>Ngô Xuân</t>
  </si>
  <si>
    <t>21/04/98</t>
  </si>
  <si>
    <t>B16DCDT066</t>
  </si>
  <si>
    <t>Lại Minh</t>
  </si>
  <si>
    <t>B16DCDT073</t>
  </si>
  <si>
    <t>08/10/98</t>
  </si>
  <si>
    <t>B16DCVT122</t>
  </si>
  <si>
    <t>Trần Duy</t>
  </si>
  <si>
    <t>B16DCDT085</t>
  </si>
  <si>
    <t>Đỗ Huy</t>
  </si>
  <si>
    <t>B16DCAT064</t>
  </si>
  <si>
    <t>Đoàn Công</t>
  </si>
  <si>
    <t>B16DCVT138</t>
  </si>
  <si>
    <t>Nguyễn Hoàng</t>
  </si>
  <si>
    <t>B16DCDT094</t>
  </si>
  <si>
    <t>Nguyễn Nhật</t>
  </si>
  <si>
    <t>B16DCVT146</t>
  </si>
  <si>
    <t>Dương Đức</t>
  </si>
  <si>
    <t>B16DCDT104</t>
  </si>
  <si>
    <t>08/08/98</t>
  </si>
  <si>
    <t>B16DCDT107</t>
  </si>
  <si>
    <t>Dương Văn</t>
  </si>
  <si>
    <t>11/01/98</t>
  </si>
  <si>
    <t>B16DCDT109</t>
  </si>
  <si>
    <t>Lê Khả</t>
  </si>
  <si>
    <t>B16DCVT160</t>
  </si>
  <si>
    <t>19/02/98</t>
  </si>
  <si>
    <t>B16DCDT111</t>
  </si>
  <si>
    <t>B16DCDT113</t>
  </si>
  <si>
    <t>B16DCAT083</t>
  </si>
  <si>
    <t>Hoàng Quốc</t>
  </si>
  <si>
    <t>B16DCDT122</t>
  </si>
  <si>
    <t>Khiên</t>
  </si>
  <si>
    <t>31/12/98</t>
  </si>
  <si>
    <t>B16DCVT177</t>
  </si>
  <si>
    <t>Khương</t>
  </si>
  <si>
    <t>04/07/97</t>
  </si>
  <si>
    <t>B16DCDT126</t>
  </si>
  <si>
    <t>22/05/98</t>
  </si>
  <si>
    <t>B16DCDT129</t>
  </si>
  <si>
    <t>Vũ Quang</t>
  </si>
  <si>
    <t>B16DCDT131</t>
  </si>
  <si>
    <t>B16DCVT190</t>
  </si>
  <si>
    <t>B16DCVT194</t>
  </si>
  <si>
    <t>Lương Hải</t>
  </si>
  <si>
    <t>04/09/98</t>
  </si>
  <si>
    <t>B16DCCN220</t>
  </si>
  <si>
    <t>Luyến</t>
  </si>
  <si>
    <t>B16DCDT144</t>
  </si>
  <si>
    <t>B16DCAT109</t>
  </si>
  <si>
    <t>Phan Quang</t>
  </si>
  <si>
    <t>B16DCVT217</t>
  </si>
  <si>
    <t>Tô Hồng</t>
  </si>
  <si>
    <t>B12DCCN031</t>
  </si>
  <si>
    <t>Chu Hoàng</t>
  </si>
  <si>
    <t>02/11/94</t>
  </si>
  <si>
    <t>D12ATTTM</t>
  </si>
  <si>
    <t>B16DCDT147</t>
  </si>
  <si>
    <t>B16DCVT219</t>
  </si>
  <si>
    <t>B16DCVT223</t>
  </si>
  <si>
    <t>22/04/98</t>
  </si>
  <si>
    <t>B16DCCN259</t>
  </si>
  <si>
    <t>Đào Long</t>
  </si>
  <si>
    <t>B16DCVT233</t>
  </si>
  <si>
    <t>30/04/98</t>
  </si>
  <si>
    <t>B16DCDT161</t>
  </si>
  <si>
    <t>15/08/97</t>
  </si>
  <si>
    <t>B16DCVT241</t>
  </si>
  <si>
    <t>13/07/98</t>
  </si>
  <si>
    <t>B16DCDT166</t>
  </si>
  <si>
    <t>23/12/98</t>
  </si>
  <si>
    <t>B16DCVT244</t>
  </si>
  <si>
    <t>Đặng Thị Lan</t>
  </si>
  <si>
    <t>B16DCDT169</t>
  </si>
  <si>
    <t>Đàm Văn</t>
  </si>
  <si>
    <t>B16DCVT249</t>
  </si>
  <si>
    <t>Hoàng Sỹ</t>
  </si>
  <si>
    <t>16/08/98</t>
  </si>
  <si>
    <t>B16DCDT178</t>
  </si>
  <si>
    <t>Nguyễn Thị Như</t>
  </si>
  <si>
    <t>Quỳnh</t>
  </si>
  <si>
    <t>B16DCDT183</t>
  </si>
  <si>
    <t>B16DCDT184</t>
  </si>
  <si>
    <t>B16DCVT267</t>
  </si>
  <si>
    <t>Lý Hữu</t>
  </si>
  <si>
    <t>B16DCCN310</t>
  </si>
  <si>
    <t>Đỗ Duy</t>
  </si>
  <si>
    <t>01/04/98</t>
  </si>
  <si>
    <t>B16DCDT191</t>
  </si>
  <si>
    <t>Tạ Đức</t>
  </si>
  <si>
    <t>16/05/98</t>
  </si>
  <si>
    <t>B16DCDT192</t>
  </si>
  <si>
    <t>B16DCVT286</t>
  </si>
  <si>
    <t>B16DCVT289</t>
  </si>
  <si>
    <t>Lê Đình</t>
  </si>
  <si>
    <t>B16DCVT291</t>
  </si>
  <si>
    <t>Diệp Quang</t>
  </si>
  <si>
    <t>Thọ</t>
  </si>
  <si>
    <t>B16DCVT295</t>
  </si>
  <si>
    <t>B16DCVT297</t>
  </si>
  <si>
    <t>Vũ Quỳnh</t>
  </si>
  <si>
    <t>B16DCCN369</t>
  </si>
  <si>
    <t>Hà Mạnh</t>
  </si>
  <si>
    <t>11/08/98</t>
  </si>
  <si>
    <t>B16DCVT321</t>
  </si>
  <si>
    <t>B16DCCN374</t>
  </si>
  <si>
    <t>Vũ Xuân</t>
  </si>
  <si>
    <t>29/08/98</t>
  </si>
  <si>
    <t>B16DCDT223</t>
  </si>
  <si>
    <t>B16DCVT341</t>
  </si>
  <si>
    <t>Phạm Anh</t>
  </si>
  <si>
    <t>B16DCVT343</t>
  </si>
  <si>
    <t>B16DCDT228</t>
  </si>
  <si>
    <t>Phùng Công</t>
  </si>
  <si>
    <t>Tuyền</t>
  </si>
  <si>
    <t>B16DCDT235</t>
  </si>
  <si>
    <t>Ngô Minh</t>
  </si>
  <si>
    <t>B16DCVT003</t>
  </si>
  <si>
    <t>B16DCVT013</t>
  </si>
  <si>
    <t>B16DCVT016</t>
  </si>
  <si>
    <t>Phạm Như Việt</t>
  </si>
  <si>
    <t>27/10/98</t>
  </si>
  <si>
    <t>B16DCVT021</t>
  </si>
  <si>
    <t>10/04/98</t>
  </si>
  <si>
    <t>B16DCVT025</t>
  </si>
  <si>
    <t>Phí Thanh</t>
  </si>
  <si>
    <t>B16DCVT030</t>
  </si>
  <si>
    <t>Cao</t>
  </si>
  <si>
    <t>18/09/98</t>
  </si>
  <si>
    <t>B16DCDT018</t>
  </si>
  <si>
    <t>B16DCVT039</t>
  </si>
  <si>
    <t>26/04/98</t>
  </si>
  <si>
    <t>B16DCVT044</t>
  </si>
  <si>
    <t>Cao Bá</t>
  </si>
  <si>
    <t>B16DCVT050</t>
  </si>
  <si>
    <t>Lê Tiến</t>
  </si>
  <si>
    <t>21/09/97</t>
  </si>
  <si>
    <t>B16DCVT054</t>
  </si>
  <si>
    <t>04/10/98</t>
  </si>
  <si>
    <t>B16DCVT057</t>
  </si>
  <si>
    <t>Tô Minh</t>
  </si>
  <si>
    <t>Diệp</t>
  </si>
  <si>
    <t>B16DCVT063</t>
  </si>
  <si>
    <t>B16DCDT047</t>
  </si>
  <si>
    <t>Ngô Trọng</t>
  </si>
  <si>
    <t>B16DCVT082</t>
  </si>
  <si>
    <t>Nguyễn Tấn</t>
  </si>
  <si>
    <t>B16DCVT085</t>
  </si>
  <si>
    <t>Tô Thế</t>
  </si>
  <si>
    <t>05/06/98</t>
  </si>
  <si>
    <t>B16DCVT086</t>
  </si>
  <si>
    <t>Hồ Nghĩa</t>
  </si>
  <si>
    <t>B16DCVT088</t>
  </si>
  <si>
    <t>22/03/98</t>
  </si>
  <si>
    <t>B16DCVT096</t>
  </si>
  <si>
    <t>Hà Xuân</t>
  </si>
  <si>
    <t>B16DCVT097</t>
  </si>
  <si>
    <t>B16DCVT099</t>
  </si>
  <si>
    <t>B16DCVT105</t>
  </si>
  <si>
    <t>Nguyễn Gia</t>
  </si>
  <si>
    <t>02/08/98</t>
  </si>
  <si>
    <t>B16DCVT110</t>
  </si>
  <si>
    <t>B16DCVT113</t>
  </si>
  <si>
    <t>Hán Văn</t>
  </si>
  <si>
    <t>B16DCVT117</t>
  </si>
  <si>
    <t>B16DCDT077</t>
  </si>
  <si>
    <t>B16DCVT126</t>
  </si>
  <si>
    <t>Vũ Huy</t>
  </si>
  <si>
    <t>D12CNPM2</t>
  </si>
  <si>
    <t>B16DCVT140</t>
  </si>
  <si>
    <t>B16DCVT142</t>
  </si>
  <si>
    <t>28/11/95</t>
  </si>
  <si>
    <t>B16DCVT144</t>
  </si>
  <si>
    <t>Đặng Nguyễn Minh</t>
  </si>
  <si>
    <t>B16DCVT150</t>
  </si>
  <si>
    <t>B16DCVT152</t>
  </si>
  <si>
    <t>Phan Quỳnh</t>
  </si>
  <si>
    <t>19/12/98</t>
  </si>
  <si>
    <t>B16DCVT158</t>
  </si>
  <si>
    <t>05/12/98</t>
  </si>
  <si>
    <t>B16DCVT161</t>
  </si>
  <si>
    <t>Ninh Văn</t>
  </si>
  <si>
    <t>B16DCVT165</t>
  </si>
  <si>
    <t>Bùi Thị</t>
  </si>
  <si>
    <t>B16DCDT116</t>
  </si>
  <si>
    <t>Mã Thị Thanh</t>
  </si>
  <si>
    <t>B16DCVT170</t>
  </si>
  <si>
    <t>Khang</t>
  </si>
  <si>
    <t>B16DCVT174</t>
  </si>
  <si>
    <t>B16DCVT186</t>
  </si>
  <si>
    <t>03/03/98</t>
  </si>
  <si>
    <t>B16DCVT189</t>
  </si>
  <si>
    <t>Nguyễn Thị Thảo</t>
  </si>
  <si>
    <t>B16DCVT215</t>
  </si>
  <si>
    <t>B16DCDT148</t>
  </si>
  <si>
    <t>Đinh Hải</t>
  </si>
  <si>
    <t>B16DCDT155</t>
  </si>
  <si>
    <t>23/08/98</t>
  </si>
  <si>
    <t>B16DCVT240</t>
  </si>
  <si>
    <t>Dương Quang</t>
  </si>
  <si>
    <t>B16DCVT242</t>
  </si>
  <si>
    <t>Quách Văn</t>
  </si>
  <si>
    <t>30/08/98</t>
  </si>
  <si>
    <t>B16DCVT243</t>
  </si>
  <si>
    <t>Vương Hồng</t>
  </si>
  <si>
    <t>B16DCVT245</t>
  </si>
  <si>
    <t>05/01/98</t>
  </si>
  <si>
    <t>B16DCDT168</t>
  </si>
  <si>
    <t>Phan Thị</t>
  </si>
  <si>
    <t>B16DCVT248</t>
  </si>
  <si>
    <t>B16DCVT250</t>
  </si>
  <si>
    <t>29/09/98</t>
  </si>
  <si>
    <t>B16DCVT255</t>
  </si>
  <si>
    <t>Vương Thị Thúy</t>
  </si>
  <si>
    <t>B16DCVT261</t>
  </si>
  <si>
    <t>Lê Huy</t>
  </si>
  <si>
    <t>B16DCVT263</t>
  </si>
  <si>
    <t>Nguyễn Chính</t>
  </si>
  <si>
    <t>Sỹ</t>
  </si>
  <si>
    <t>B16DCVT269</t>
  </si>
  <si>
    <t>Vũ Nhật</t>
  </si>
  <si>
    <t>Thăng</t>
  </si>
  <si>
    <t>25/03/98</t>
  </si>
  <si>
    <t>B16DCVT274</t>
  </si>
  <si>
    <t>25/12/98</t>
  </si>
  <si>
    <t>B16DCVT277</t>
  </si>
  <si>
    <t>Lại Thị</t>
  </si>
  <si>
    <t>B16DCVT280</t>
  </si>
  <si>
    <t>Nguyễn Chí</t>
  </si>
  <si>
    <t>21/09/98</t>
  </si>
  <si>
    <t>B16DCVT284</t>
  </si>
  <si>
    <t>Vũ Văn</t>
  </si>
  <si>
    <t>22/08/97</t>
  </si>
  <si>
    <t>B16DCVT287</t>
  </si>
  <si>
    <t>Thế</t>
  </si>
  <si>
    <t>B16DCVT294</t>
  </si>
  <si>
    <t>Thơm</t>
  </si>
  <si>
    <t>B16DCVT299</t>
  </si>
  <si>
    <t>Thuấn</t>
  </si>
  <si>
    <t>10/12/98</t>
  </si>
  <si>
    <t>B16DCVT302</t>
  </si>
  <si>
    <t>25/05/98</t>
  </si>
  <si>
    <t>B16DCVT303</t>
  </si>
  <si>
    <t>Đào Thanh</t>
  </si>
  <si>
    <t>Thùy</t>
  </si>
  <si>
    <t>B16DCVT311</t>
  </si>
  <si>
    <t>Đào Thế</t>
  </si>
  <si>
    <t>B16DCDT210</t>
  </si>
  <si>
    <t>Mai Thành</t>
  </si>
  <si>
    <t>B16DCAT160</t>
  </si>
  <si>
    <t>Đoàn Anh</t>
  </si>
  <si>
    <t>B16DCDT214</t>
  </si>
  <si>
    <t>Hoàng Đăng</t>
  </si>
  <si>
    <t>B16DCVT333</t>
  </si>
  <si>
    <t>B16DCDT231</t>
  </si>
  <si>
    <t>Hoàng Khắc</t>
  </si>
  <si>
    <t>Văn</t>
  </si>
  <si>
    <t>11/04/98</t>
  </si>
  <si>
    <t>B16DCVT349</t>
  </si>
  <si>
    <t>08/01/98</t>
  </si>
  <si>
    <t>B16DCVT350</t>
  </si>
  <si>
    <t>Phan Công</t>
  </si>
  <si>
    <t>B16DCDT234</t>
  </si>
  <si>
    <t>Lê Đăng</t>
  </si>
  <si>
    <t>24/09/97</t>
  </si>
  <si>
    <t>B16DCDT003</t>
  </si>
  <si>
    <t>B16DCVT011</t>
  </si>
  <si>
    <t>B16DCVT033</t>
  </si>
  <si>
    <t>Hoàng Anh</t>
  </si>
  <si>
    <t>Chung</t>
  </si>
  <si>
    <t>B16DCDT022</t>
  </si>
  <si>
    <t>23/06/98</t>
  </si>
  <si>
    <t>B16DCDT025</t>
  </si>
  <si>
    <t>09/06/98</t>
  </si>
  <si>
    <t>B16DCVT042</t>
  </si>
  <si>
    <t>B16DCDT035</t>
  </si>
  <si>
    <t>Tô Thị Hồng</t>
  </si>
  <si>
    <t>Dịu</t>
  </si>
  <si>
    <t>B16DCDT036</t>
  </si>
  <si>
    <t>Đoàn</t>
  </si>
  <si>
    <t>B16DCVT062</t>
  </si>
  <si>
    <t>Đoàn Trọng</t>
  </si>
  <si>
    <t>Doanh</t>
  </si>
  <si>
    <t>24/06/95</t>
  </si>
  <si>
    <t>B16DCDT040</t>
  </si>
  <si>
    <t>Đinh Hữu</t>
  </si>
  <si>
    <t>B16DCVT066</t>
  </si>
  <si>
    <t>Giang Anh</t>
  </si>
  <si>
    <t>B16DCDT041</t>
  </si>
  <si>
    <t>B16DCVT073</t>
  </si>
  <si>
    <t>Trịnh Hữu</t>
  </si>
  <si>
    <t>B16DCDT048</t>
  </si>
  <si>
    <t>14/06/98</t>
  </si>
  <si>
    <t>B16DCVT083</t>
  </si>
  <si>
    <t>28/04/97</t>
  </si>
  <si>
    <t>B15DCVT101</t>
  </si>
  <si>
    <t>Đỗ Tùng</t>
  </si>
  <si>
    <t>04/09/97</t>
  </si>
  <si>
    <t>B16DCVT093</t>
  </si>
  <si>
    <t>Lại Văn</t>
  </si>
  <si>
    <t>B16DCVT094</t>
  </si>
  <si>
    <t>B16DCVT095</t>
  </si>
  <si>
    <t>Bùi Thị Vân</t>
  </si>
  <si>
    <t>06/10/97</t>
  </si>
  <si>
    <t>Trần Thị Thu</t>
  </si>
  <si>
    <t>B16DCVT106</t>
  </si>
  <si>
    <t>Trần Ngọc</t>
  </si>
  <si>
    <t>B16DCDT059</t>
  </si>
  <si>
    <t>Hằng</t>
  </si>
  <si>
    <t>13/09/98</t>
  </si>
  <si>
    <t>B16DCVT115</t>
  </si>
  <si>
    <t>B16DCDT068</t>
  </si>
  <si>
    <t>30/07/98</t>
  </si>
  <si>
    <t>B16DCVT119</t>
  </si>
  <si>
    <t>B16DCVT120</t>
  </si>
  <si>
    <t>07/05/94</t>
  </si>
  <si>
    <t>B16DCDT078</t>
  </si>
  <si>
    <t>B16DCDT082</t>
  </si>
  <si>
    <t>Trần Khánh</t>
  </si>
  <si>
    <t>Hòa</t>
  </si>
  <si>
    <t>24/08/98</t>
  </si>
  <si>
    <t>B16DCVT134</t>
  </si>
  <si>
    <t>21/02/97</t>
  </si>
  <si>
    <t>B16DCVT147</t>
  </si>
  <si>
    <t>19/04/98</t>
  </si>
  <si>
    <t>B16DCVT149</t>
  </si>
  <si>
    <t>B16DCDT100</t>
  </si>
  <si>
    <t>Nguyễn Thạc</t>
  </si>
  <si>
    <t>B16DCDT103</t>
  </si>
  <si>
    <t>B16DCDT106</t>
  </si>
  <si>
    <t>21/01/98</t>
  </si>
  <si>
    <t>B16DCDT110</t>
  </si>
  <si>
    <t>B16DCDT115</t>
  </si>
  <si>
    <t>21/11/98</t>
  </si>
  <si>
    <t>B16DCDT118</t>
  </si>
  <si>
    <t>Trịnh Thế</t>
  </si>
  <si>
    <t>B16DCDT130</t>
  </si>
  <si>
    <t>Trần Hải</t>
  </si>
  <si>
    <t>B16DCDT132</t>
  </si>
  <si>
    <t>B16DCVT187</t>
  </si>
  <si>
    <t>B16DCVT191</t>
  </si>
  <si>
    <t>B16DCDT135</t>
  </si>
  <si>
    <t>Loan</t>
  </si>
  <si>
    <t>B16DCCN215</t>
  </si>
  <si>
    <t>Hà Hoàng</t>
  </si>
  <si>
    <t>B16DCVT193</t>
  </si>
  <si>
    <t>Hoàng Đình</t>
  </si>
  <si>
    <t>B16DCVT197</t>
  </si>
  <si>
    <t>Luận</t>
  </si>
  <si>
    <t>B16DCVT208</t>
  </si>
  <si>
    <t>Phùng Đức</t>
  </si>
  <si>
    <t>B16DCVT210</t>
  </si>
  <si>
    <t>B16DCVT214</t>
  </si>
  <si>
    <t>04/11/97</t>
  </si>
  <si>
    <t>B16DCDT150</t>
  </si>
  <si>
    <t>Nguyễn Hoài</t>
  </si>
  <si>
    <t>03/10/98</t>
  </si>
  <si>
    <t>B16DCDT151</t>
  </si>
  <si>
    <t>Lê Hoàng Trọng</t>
  </si>
  <si>
    <t>Nghĩa</t>
  </si>
  <si>
    <t>B16DCDT153</t>
  </si>
  <si>
    <t>Ngữ</t>
  </si>
  <si>
    <t>B16DCDT154</t>
  </si>
  <si>
    <t>Nguyệt</t>
  </si>
  <si>
    <t>B16DCDT158</t>
  </si>
  <si>
    <t>Nhu</t>
  </si>
  <si>
    <t>B16DCVT231</t>
  </si>
  <si>
    <t>La Thị Hồng</t>
  </si>
  <si>
    <t>B16DCVT239</t>
  </si>
  <si>
    <t>Phú</t>
  </si>
  <si>
    <t>03/02/97</t>
  </si>
  <si>
    <t>B16DCVT246</t>
  </si>
  <si>
    <t>B16DCDT173</t>
  </si>
  <si>
    <t>B16DCDT177</t>
  </si>
  <si>
    <t>14/04/97</t>
  </si>
  <si>
    <t>B16DCVT270</t>
  </si>
  <si>
    <t>09/05/98</t>
  </si>
  <si>
    <t>B16DCDT194</t>
  </si>
  <si>
    <t>28/02/98</t>
  </si>
  <si>
    <t>B16DCDT198</t>
  </si>
  <si>
    <t>Đặng Thế</t>
  </si>
  <si>
    <t>Thuyên</t>
  </si>
  <si>
    <t>B16DCDT199</t>
  </si>
  <si>
    <t>Nguyễn Bá Anh</t>
  </si>
  <si>
    <t>B16DCDT201</t>
  </si>
  <si>
    <t>02/03/98</t>
  </si>
  <si>
    <t>B16DCVT312</t>
  </si>
  <si>
    <t>Đinh Quang</t>
  </si>
  <si>
    <t>06/03/98</t>
  </si>
  <si>
    <t>B16DCDT211</t>
  </si>
  <si>
    <t>B16DCVT326</t>
  </si>
  <si>
    <t>B16DCDT215</t>
  </si>
  <si>
    <t>B16DCVT329</t>
  </si>
  <si>
    <t>Lê Quang</t>
  </si>
  <si>
    <t>B16DCDT221</t>
  </si>
  <si>
    <t>B16DCDT226</t>
  </si>
  <si>
    <t>Tuyên</t>
  </si>
  <si>
    <t>09/03/97</t>
  </si>
  <si>
    <t>B16DCDT229</t>
  </si>
  <si>
    <t>Tuyển</t>
  </si>
  <si>
    <t>21/11/97</t>
  </si>
  <si>
    <t>B16DCAT175</t>
  </si>
  <si>
    <t>18/06/98</t>
  </si>
  <si>
    <t>Trịnh Tuấn</t>
  </si>
  <si>
    <t>23/01/98</t>
  </si>
  <si>
    <t>04/04/98</t>
  </si>
  <si>
    <t>Nguyễn Vũ</t>
  </si>
  <si>
    <t>Hiển</t>
  </si>
  <si>
    <t>06/01/98</t>
  </si>
  <si>
    <t>Hoàng Trung</t>
  </si>
  <si>
    <t>Thái Khắc</t>
  </si>
  <si>
    <t>20/02/98</t>
  </si>
  <si>
    <t>31/03/98</t>
  </si>
  <si>
    <t>Nhóm: 11</t>
  </si>
  <si>
    <t>Nhóm: 1</t>
  </si>
  <si>
    <t>Nhóm: 2</t>
  </si>
  <si>
    <t>Nhóm: 3</t>
  </si>
  <si>
    <t>Nhóm: 4</t>
  </si>
  <si>
    <t>B16DCVT001</t>
  </si>
  <si>
    <t>Doãn Minh</t>
  </si>
  <si>
    <t>B16DCCN004</t>
  </si>
  <si>
    <t>Nhữ Đình</t>
  </si>
  <si>
    <t>B16DCVT005</t>
  </si>
  <si>
    <t>Cao Đức</t>
  </si>
  <si>
    <t>13/11/96</t>
  </si>
  <si>
    <t>B16DCCN008</t>
  </si>
  <si>
    <t>Hoàng Tuấn</t>
  </si>
  <si>
    <t>23/01/97</t>
  </si>
  <si>
    <t>B16DCCN011</t>
  </si>
  <si>
    <t>Nguyễn Trọng Đức</t>
  </si>
  <si>
    <t>B16DCVT017</t>
  </si>
  <si>
    <t>Phạm Tú</t>
  </si>
  <si>
    <t>19/10/98</t>
  </si>
  <si>
    <t>B16DCCN020</t>
  </si>
  <si>
    <t>B16DCDT011</t>
  </si>
  <si>
    <t>Biên</t>
  </si>
  <si>
    <t>B16DCVT029</t>
  </si>
  <si>
    <t>B16DCCN032</t>
  </si>
  <si>
    <t>Nguyễn</t>
  </si>
  <si>
    <t>B16DCAT016</t>
  </si>
  <si>
    <t>Chượng</t>
  </si>
  <si>
    <t>B16DCVT037</t>
  </si>
  <si>
    <t>B16DCVT041</t>
  </si>
  <si>
    <t>Phạm Hùng</t>
  </si>
  <si>
    <t>04/12/97</t>
  </si>
  <si>
    <t>B16DCAT023</t>
  </si>
  <si>
    <t>Thạch Tuấn</t>
  </si>
  <si>
    <t>B16DCCN058</t>
  </si>
  <si>
    <t>Đạo</t>
  </si>
  <si>
    <t>B16DCVT049</t>
  </si>
  <si>
    <t>Dương Tiến</t>
  </si>
  <si>
    <t>B16DCDT027</t>
  </si>
  <si>
    <t>B16DCVT069</t>
  </si>
  <si>
    <t>B16DCCN082</t>
  </si>
  <si>
    <t>B16DCDT043</t>
  </si>
  <si>
    <t>Phạm Trung</t>
  </si>
  <si>
    <t>B16DCDT044</t>
  </si>
  <si>
    <t>Viên Đình Huỳnh</t>
  </si>
  <si>
    <t>28/07/97</t>
  </si>
  <si>
    <t>B16DCCN099</t>
  </si>
  <si>
    <t>Trương Mạnh</t>
  </si>
  <si>
    <t>B16DCAT041</t>
  </si>
  <si>
    <t>Nguyễn Thùy</t>
  </si>
  <si>
    <t>03/09/98</t>
  </si>
  <si>
    <t>B16DCDT052</t>
  </si>
  <si>
    <t>Cao Văn</t>
  </si>
  <si>
    <t>B16DCDT053</t>
  </si>
  <si>
    <t>Đoàn Đức</t>
  </si>
  <si>
    <t>B16DCCN117</t>
  </si>
  <si>
    <t>Hoàng Nguyên</t>
  </si>
  <si>
    <t>Giáp</t>
  </si>
  <si>
    <t>B16DCDT055</t>
  </si>
  <si>
    <t>Lâm Quang</t>
  </si>
  <si>
    <t>B16DCCN141</t>
  </si>
  <si>
    <t>Lê Công</t>
  </si>
  <si>
    <t>B16DCVT121</t>
  </si>
  <si>
    <t>B16DCAT058</t>
  </si>
  <si>
    <t>Phan Trung</t>
  </si>
  <si>
    <t>14/12/97</t>
  </si>
  <si>
    <t>B16DCDT079</t>
  </si>
  <si>
    <t>B16DCVT135</t>
  </si>
  <si>
    <t>Huế</t>
  </si>
  <si>
    <t>B16DCDT091</t>
  </si>
  <si>
    <t>Ngô Khắc</t>
  </si>
  <si>
    <t>21/03/98</t>
  </si>
  <si>
    <t>B16DCCN172</t>
  </si>
  <si>
    <t>B16DCVT153</t>
  </si>
  <si>
    <t>Bùi Ngọc</t>
  </si>
  <si>
    <t>B16DCAT078</t>
  </si>
  <si>
    <t>Khương Xuân</t>
  </si>
  <si>
    <t>B16DCCN180</t>
  </si>
  <si>
    <t>B16DCVT176</t>
  </si>
  <si>
    <t>Nguyễn Đoàn</t>
  </si>
  <si>
    <t>Khuê</t>
  </si>
  <si>
    <t>06/11/97</t>
  </si>
  <si>
    <t>B16DCVT181</t>
  </si>
  <si>
    <t>Trần ánh</t>
  </si>
  <si>
    <t>Kim</t>
  </si>
  <si>
    <t>B16DCCN207</t>
  </si>
  <si>
    <t>Ngô Thị</t>
  </si>
  <si>
    <t>Lệ</t>
  </si>
  <si>
    <t>B16DCCN208</t>
  </si>
  <si>
    <t>Bùi Phương</t>
  </si>
  <si>
    <t>Liên</t>
  </si>
  <si>
    <t>29/07/98</t>
  </si>
  <si>
    <t>B16DCCN219</t>
  </si>
  <si>
    <t>B16DCVT204</t>
  </si>
  <si>
    <t>19/11/98</t>
  </si>
  <si>
    <t>B16DCVT212</t>
  </si>
  <si>
    <t>Trịnh Văn</t>
  </si>
  <si>
    <t>B16DCCN238</t>
  </si>
  <si>
    <t>15/09/98</t>
  </si>
  <si>
    <t>B16DCVT221</t>
  </si>
  <si>
    <t>B16DCCN244</t>
  </si>
  <si>
    <t>Trần Khắc</t>
  </si>
  <si>
    <t>B16DCDT152</t>
  </si>
  <si>
    <t>B16DCCN255</t>
  </si>
  <si>
    <t>Ngôn</t>
  </si>
  <si>
    <t>B16DCCN263</t>
  </si>
  <si>
    <t>Phạm Tiến</t>
  </si>
  <si>
    <t>Phát</t>
  </si>
  <si>
    <t>B16DCAT122</t>
  </si>
  <si>
    <t>Đặng Anh</t>
  </si>
  <si>
    <t>B16DCCN285</t>
  </si>
  <si>
    <t>Hà Thanh</t>
  </si>
  <si>
    <t>B16DCDT174</t>
  </si>
  <si>
    <t>Trần Mạnh</t>
  </si>
  <si>
    <t>B16DCAT133</t>
  </si>
  <si>
    <t>05/07/98</t>
  </si>
  <si>
    <t>B16DCAT135</t>
  </si>
  <si>
    <t>Đào Thị Như</t>
  </si>
  <si>
    <t>B16DCCN311</t>
  </si>
  <si>
    <t>Lê Duy</t>
  </si>
  <si>
    <t>B16DCCN324</t>
  </si>
  <si>
    <t>Trần Sỹ</t>
  </si>
  <si>
    <t>22/08/96</t>
  </si>
  <si>
    <t>B16DCCN335</t>
  </si>
  <si>
    <t>01/09/98</t>
  </si>
  <si>
    <t>B16DCCN347</t>
  </si>
  <si>
    <t>Quách Quang</t>
  </si>
  <si>
    <t>23/06/96</t>
  </si>
  <si>
    <t>B16DCVT301</t>
  </si>
  <si>
    <t>04/08/97</t>
  </si>
  <si>
    <t>B16DCCN348</t>
  </si>
  <si>
    <t>Thuật</t>
  </si>
  <si>
    <t>B16DCCN356</t>
  </si>
  <si>
    <t>Ngô Tiến</t>
  </si>
  <si>
    <t>18/11/98</t>
  </si>
  <si>
    <t>B16DCCN362</t>
  </si>
  <si>
    <t>Tráng</t>
  </si>
  <si>
    <t>B16DCCN364</t>
  </si>
  <si>
    <t>Triều</t>
  </si>
  <si>
    <t>B16DCAT159</t>
  </si>
  <si>
    <t>Vũ Ngọc</t>
  </si>
  <si>
    <t>B16DCVT325</t>
  </si>
  <si>
    <t>B16DCAT161</t>
  </si>
  <si>
    <t>B16DCVT330</t>
  </si>
  <si>
    <t>B16DCCN389</t>
  </si>
  <si>
    <t>Vương Anh</t>
  </si>
  <si>
    <t>B16DCCN402</t>
  </si>
  <si>
    <t>B16DCCN409</t>
  </si>
  <si>
    <t>19/05/98</t>
  </si>
  <si>
    <t>14/10/96</t>
  </si>
  <si>
    <t>B16DCCN015</t>
  </si>
  <si>
    <t>Trịnh Thị Vân</t>
  </si>
  <si>
    <t>B16DCCN016</t>
  </si>
  <si>
    <t>Võ Hoàng</t>
  </si>
  <si>
    <t>B16DCCN526</t>
  </si>
  <si>
    <t>B16DCCN529</t>
  </si>
  <si>
    <t>Ba</t>
  </si>
  <si>
    <t>05/09/96</t>
  </si>
  <si>
    <t>B16DCAT010</t>
  </si>
  <si>
    <t>Trịnh Phú</t>
  </si>
  <si>
    <t>B16DCCN025</t>
  </si>
  <si>
    <t>Bằng</t>
  </si>
  <si>
    <t>B16DCCN036</t>
  </si>
  <si>
    <t>D15CQCN02-B</t>
  </si>
  <si>
    <t>B16DCCN067</t>
  </si>
  <si>
    <t>Tạ Khắc</t>
  </si>
  <si>
    <t>B16DCCN531</t>
  </si>
  <si>
    <t>Trần Quang Tiến</t>
  </si>
  <si>
    <t>B12DCCN424</t>
  </si>
  <si>
    <t>Trần Trường</t>
  </si>
  <si>
    <t>08/05/93</t>
  </si>
  <si>
    <t>B16DCDT033</t>
  </si>
  <si>
    <t>B16DCVT058</t>
  </si>
  <si>
    <t>Nguyễn Sơn</t>
  </si>
  <si>
    <t>B16DCAT039</t>
  </si>
  <si>
    <t>Cao Ngọc</t>
  </si>
  <si>
    <t>B16DCCN102</t>
  </si>
  <si>
    <t>Đỗ Tiến</t>
  </si>
  <si>
    <t>B16DCCN116</t>
  </si>
  <si>
    <t>Phùng Thị</t>
  </si>
  <si>
    <t>B16DCVT118</t>
  </si>
  <si>
    <t>24/01/97</t>
  </si>
  <si>
    <t>B16DCCN143</t>
  </si>
  <si>
    <t>B16DCVT123</t>
  </si>
  <si>
    <t>Vũ Đình</t>
  </si>
  <si>
    <t>B16DCVT127</t>
  </si>
  <si>
    <t>Hồ Xuân</t>
  </si>
  <si>
    <t>Hinh</t>
  </si>
  <si>
    <t>B16DCAT061</t>
  </si>
  <si>
    <t>03/08/97</t>
  </si>
  <si>
    <t>B16DCVT137</t>
  </si>
  <si>
    <t>Ngô Chí</t>
  </si>
  <si>
    <t>B16DCCN513</t>
  </si>
  <si>
    <t>B16DCCN539</t>
  </si>
  <si>
    <t>04/03/97</t>
  </si>
  <si>
    <t>B16DCCN190</t>
  </si>
  <si>
    <t>B16DCAT084</t>
  </si>
  <si>
    <t>Trần Trung</t>
  </si>
  <si>
    <t>Khiêm</t>
  </si>
  <si>
    <t>B16DCAT090</t>
  </si>
  <si>
    <t>Trần Tuấn</t>
  </si>
  <si>
    <t>B16DCAT091</t>
  </si>
  <si>
    <t>Hà Vũ</t>
  </si>
  <si>
    <t>B16DCVT192</t>
  </si>
  <si>
    <t>B16DCVT195</t>
  </si>
  <si>
    <t>B16DCCN508</t>
  </si>
  <si>
    <t>B16DCAT099</t>
  </si>
  <si>
    <t>Hoàng Hải</t>
  </si>
  <si>
    <t>Lương</t>
  </si>
  <si>
    <t>28/06/97</t>
  </si>
  <si>
    <t>B16DCAT100</t>
  </si>
  <si>
    <t>B16DCAT102</t>
  </si>
  <si>
    <t>Đỗ Thị Kiều</t>
  </si>
  <si>
    <t>18/11/97</t>
  </si>
  <si>
    <t>B16DCCN223</t>
  </si>
  <si>
    <t>Vũ Thị Khánh</t>
  </si>
  <si>
    <t>B16DCVT202</t>
  </si>
  <si>
    <t>B16DCAT108</t>
  </si>
  <si>
    <t>B16DCCN516</t>
  </si>
  <si>
    <t>Đào Phúc</t>
  </si>
  <si>
    <t>B16DCCN241</t>
  </si>
  <si>
    <t>B16DCAT114</t>
  </si>
  <si>
    <t>Đào Thúy</t>
  </si>
  <si>
    <t>B16DCCN252</t>
  </si>
  <si>
    <t>Tào Trọng</t>
  </si>
  <si>
    <t>B16DCCN506</t>
  </si>
  <si>
    <t>Khamphien</t>
  </si>
  <si>
    <t>Oudomsin</t>
  </si>
  <si>
    <t>09/12/95</t>
  </si>
  <si>
    <t>B16DCCN264</t>
  </si>
  <si>
    <t>Đồng Văn</t>
  </si>
  <si>
    <t>01/03/97</t>
  </si>
  <si>
    <t>B16DCCN271</t>
  </si>
  <si>
    <t>31/10/98</t>
  </si>
  <si>
    <t>Phước</t>
  </si>
  <si>
    <t>C14CNPM</t>
  </si>
  <si>
    <t>B16DCAT127</t>
  </si>
  <si>
    <t>B16DCCN283</t>
  </si>
  <si>
    <t>14/02/98</t>
  </si>
  <si>
    <t>B16DCCN290</t>
  </si>
  <si>
    <t>Vũ Minh</t>
  </si>
  <si>
    <t>Quảng</t>
  </si>
  <si>
    <t>B16DCVT256</t>
  </si>
  <si>
    <t>Hồ Viết</t>
  </si>
  <si>
    <t>San</t>
  </si>
  <si>
    <t>B16DCCN300</t>
  </si>
  <si>
    <t>B16DCCN303</t>
  </si>
  <si>
    <t>04/08/95</t>
  </si>
  <si>
    <t>B16DCCN500</t>
  </si>
  <si>
    <t>Sompadthana</t>
  </si>
  <si>
    <t>Sonevixianh</t>
  </si>
  <si>
    <t>21/05/96</t>
  </si>
  <si>
    <t>B16DCCN323</t>
  </si>
  <si>
    <t>28/03/98</t>
  </si>
  <si>
    <t>B16DCAT148</t>
  </si>
  <si>
    <t>Doãn Tiến</t>
  </si>
  <si>
    <t>11/10/98</t>
  </si>
  <si>
    <t>B16DCAT149</t>
  </si>
  <si>
    <t>Tạ Tất</t>
  </si>
  <si>
    <t>14/10/97</t>
  </si>
  <si>
    <t>B16DCAT150</t>
  </si>
  <si>
    <t>Trần Quý</t>
  </si>
  <si>
    <t>B16DCCN340</t>
  </si>
  <si>
    <t>Nghiêm Phú</t>
  </si>
  <si>
    <t>Thiết</t>
  </si>
  <si>
    <t>B16DCVT298</t>
  </si>
  <si>
    <t>B16DCDT204</t>
  </si>
  <si>
    <t>B16DCVT318</t>
  </si>
  <si>
    <t>B16DCAT163</t>
  </si>
  <si>
    <t>Vũ Thế</t>
  </si>
  <si>
    <t>Lê Anh</t>
  </si>
  <si>
    <t>B16DCCN386</t>
  </si>
  <si>
    <t>B16DCAT170</t>
  </si>
  <si>
    <t>B16DCVT345</t>
  </si>
  <si>
    <t>B16DCVT346</t>
  </si>
  <si>
    <t>Dương Hoàng</t>
  </si>
  <si>
    <t>12/12/98</t>
  </si>
  <si>
    <t>B16DCCN410</t>
  </si>
  <si>
    <t>Lê Nguyễn Ngọc</t>
  </si>
  <si>
    <t>24/06/97</t>
  </si>
  <si>
    <t>Vượng</t>
  </si>
  <si>
    <t>B16DCAT014</t>
  </si>
  <si>
    <t>B16DCCN041</t>
  </si>
  <si>
    <t>Đinh Mạnh</t>
  </si>
  <si>
    <t>B16DCAT021</t>
  </si>
  <si>
    <t>28/04/98</t>
  </si>
  <si>
    <t>Phạm Thành</t>
  </si>
  <si>
    <t>B16DCVT067</t>
  </si>
  <si>
    <t>27/01/95</t>
  </si>
  <si>
    <t>B16DCCN089</t>
  </si>
  <si>
    <t>B16DCCN108</t>
  </si>
  <si>
    <t>Đường</t>
  </si>
  <si>
    <t>B16DCAT043</t>
  </si>
  <si>
    <t>Lưu Hoàng</t>
  </si>
  <si>
    <t>B16DCVT098</t>
  </si>
  <si>
    <t>Lê Trường</t>
  </si>
  <si>
    <t>24/04/98</t>
  </si>
  <si>
    <t>B16DCCN121</t>
  </si>
  <si>
    <t>Chu Xuân</t>
  </si>
  <si>
    <t>B16DCCN126</t>
  </si>
  <si>
    <t>07/02/96</t>
  </si>
  <si>
    <t>B16DCCN416</t>
  </si>
  <si>
    <t>23/08/96</t>
  </si>
  <si>
    <t>B16DCCN128</t>
  </si>
  <si>
    <t>Hạnh</t>
  </si>
  <si>
    <t>B16DCCN129</t>
  </si>
  <si>
    <t>26/10/98</t>
  </si>
  <si>
    <t>B16DCCN130</t>
  </si>
  <si>
    <t>B16DCAT051</t>
  </si>
  <si>
    <t>B16DCCN135</t>
  </si>
  <si>
    <t>08/04/98</t>
  </si>
  <si>
    <t>B16DCAT053</t>
  </si>
  <si>
    <t>B16DCCN524</t>
  </si>
  <si>
    <t>Lê Trung</t>
  </si>
  <si>
    <t>B16DCCN534</t>
  </si>
  <si>
    <t>23/07/98</t>
  </si>
  <si>
    <t>B16DCAT059</t>
  </si>
  <si>
    <t>03/01/97</t>
  </si>
  <si>
    <t>B16DCCN154</t>
  </si>
  <si>
    <t>Đoàn Mạnh</t>
  </si>
  <si>
    <t>B16DCAT067</t>
  </si>
  <si>
    <t>B16DCCN525</t>
  </si>
  <si>
    <t>B16DCAT076</t>
  </si>
  <si>
    <t>Hạ Viết</t>
  </si>
  <si>
    <t>20/07/98</t>
  </si>
  <si>
    <t>B16DCDT108</t>
  </si>
  <si>
    <t>B16DCCN177</t>
  </si>
  <si>
    <t>B16DCCN536</t>
  </si>
  <si>
    <t>Triệu Quang</t>
  </si>
  <si>
    <t>B16DCAT086</t>
  </si>
  <si>
    <t>B16DCAT087</t>
  </si>
  <si>
    <t>Lê Đắc</t>
  </si>
  <si>
    <t>Khoản</t>
  </si>
  <si>
    <t>B16DCVT173</t>
  </si>
  <si>
    <t>B16DCCN195</t>
  </si>
  <si>
    <t>B16DCCN225</t>
  </si>
  <si>
    <t>26/08/98</t>
  </si>
  <si>
    <t>B16DCCN236</t>
  </si>
  <si>
    <t>B16DCAT111</t>
  </si>
  <si>
    <t>B16DCCN240</t>
  </si>
  <si>
    <t>Phạm Duy</t>
  </si>
  <si>
    <t>B16DCCN250</t>
  </si>
  <si>
    <t>Hồ Hiếu</t>
  </si>
  <si>
    <t>B16DCDT162</t>
  </si>
  <si>
    <t>B16DCCN269</t>
  </si>
  <si>
    <t>B16DCAT128</t>
  </si>
  <si>
    <t>B16DCAT129</t>
  </si>
  <si>
    <t>Khuất Minh</t>
  </si>
  <si>
    <t>B16DCAT136</t>
  </si>
  <si>
    <t>09/03/98</t>
  </si>
  <si>
    <t>B16DCCN306</t>
  </si>
  <si>
    <t>B16DCCN309</t>
  </si>
  <si>
    <t>Trịnh Thị</t>
  </si>
  <si>
    <t>B16DCAT144</t>
  </si>
  <si>
    <t>08/05/98</t>
  </si>
  <si>
    <t>B16DCCN318</t>
  </si>
  <si>
    <t>Nguyễn Cảnh</t>
  </si>
  <si>
    <t>B16DCCN321</t>
  </si>
  <si>
    <t>Nguyễn Như</t>
  </si>
  <si>
    <t>B16DCCN326</t>
  </si>
  <si>
    <t>Lê Tuấn</t>
  </si>
  <si>
    <t>B16DCCN527</t>
  </si>
  <si>
    <t>B16DCVT281</t>
  </si>
  <si>
    <t>Nguyễn Ngọc Huy</t>
  </si>
  <si>
    <t>B16DCAT152</t>
  </si>
  <si>
    <t>17/12/97</t>
  </si>
  <si>
    <t>B16DCVT305</t>
  </si>
  <si>
    <t>B16DCCN351</t>
  </si>
  <si>
    <t>Đàm Đình</t>
  </si>
  <si>
    <t>B16DCVT323</t>
  </si>
  <si>
    <t>B16DCDT212</t>
  </si>
  <si>
    <t>Sầm Ngọc</t>
  </si>
  <si>
    <t>18/07/98</t>
  </si>
  <si>
    <t>B16DCCN375</t>
  </si>
  <si>
    <t>Trần Đình</t>
  </si>
  <si>
    <t>B16DCCN381</t>
  </si>
  <si>
    <t>11/11/91</t>
  </si>
  <si>
    <t>B16DCAT168</t>
  </si>
  <si>
    <t>B16DCAT171</t>
  </si>
  <si>
    <t>Đinh Phùng Lâm</t>
  </si>
  <si>
    <t>B16DCCN398</t>
  </si>
  <si>
    <t>B16DCVT352</t>
  </si>
  <si>
    <t>B16DCCN001</t>
  </si>
  <si>
    <t>B16DCCN006</t>
  </si>
  <si>
    <t>Đặng Quế</t>
  </si>
  <si>
    <t>B16DCAT002</t>
  </si>
  <si>
    <t>Đào Tuấn</t>
  </si>
  <si>
    <t>02/06/98</t>
  </si>
  <si>
    <t>B16DCCN010</t>
  </si>
  <si>
    <t>Nguyễn Thị Lan</t>
  </si>
  <si>
    <t>B16DCDT008</t>
  </si>
  <si>
    <t>B16DCCN014</t>
  </si>
  <si>
    <t>B16DCCN019</t>
  </si>
  <si>
    <t>B16DCCN029</t>
  </si>
  <si>
    <t>Chiến</t>
  </si>
  <si>
    <t>B16DCCN030</t>
  </si>
  <si>
    <t>B16DCAT019</t>
  </si>
  <si>
    <t>Trần Sinh</t>
  </si>
  <si>
    <t>Cung</t>
  </si>
  <si>
    <t>B16DCCN044</t>
  </si>
  <si>
    <t>B16DCCN047</t>
  </si>
  <si>
    <t>B16DCCN053</t>
  </si>
  <si>
    <t>B16DCAT028</t>
  </si>
  <si>
    <t>Tạ Hải</t>
  </si>
  <si>
    <t>B16DCAT029</t>
  </si>
  <si>
    <t>Lê Đỗ Bá</t>
  </si>
  <si>
    <t>Danh</t>
  </si>
  <si>
    <t>B16DCCN062</t>
  </si>
  <si>
    <t>B16DCAT033</t>
  </si>
  <si>
    <t>B16DCCN066</t>
  </si>
  <si>
    <t>B16DCCN071</t>
  </si>
  <si>
    <t>Đỗ Khắc</t>
  </si>
  <si>
    <t>B16DCVT061</t>
  </si>
  <si>
    <t>B16DCCN078</t>
  </si>
  <si>
    <t>B16DCCN086</t>
  </si>
  <si>
    <t>B16DCCN535</t>
  </si>
  <si>
    <t>Lưu Tiến</t>
  </si>
  <si>
    <t>B16DCCN094</t>
  </si>
  <si>
    <t>Mai Danh</t>
  </si>
  <si>
    <t>14/03/97</t>
  </si>
  <si>
    <t>B16DCCN110</t>
  </si>
  <si>
    <t>B16DCCN118</t>
  </si>
  <si>
    <t>B16DCCN120</t>
  </si>
  <si>
    <t>Nguyễn Bá Quang</t>
  </si>
  <si>
    <t>B16DCCN137</t>
  </si>
  <si>
    <t>B16DCDT075</t>
  </si>
  <si>
    <t>B16DCCN158</t>
  </si>
  <si>
    <t>20/03/97</t>
  </si>
  <si>
    <t>B16DCDT088</t>
  </si>
  <si>
    <t>B16DCAT069</t>
  </si>
  <si>
    <t>Nghiêm Xuân</t>
  </si>
  <si>
    <t>26/05/98</t>
  </si>
  <si>
    <t>B16DCCN166</t>
  </si>
  <si>
    <t>B16DCCN509</t>
  </si>
  <si>
    <t>Đặng Thị Diệu</t>
  </si>
  <si>
    <t>B16DCVT156</t>
  </si>
  <si>
    <t>Hoàng Gia</t>
  </si>
  <si>
    <t>B16DCCN182</t>
  </si>
  <si>
    <t>B16DCCN185</t>
  </si>
  <si>
    <t>Nguyễn Thu</t>
  </si>
  <si>
    <t>B16DCCN198</t>
  </si>
  <si>
    <t>B16DCCN533</t>
  </si>
  <si>
    <t>Trịnh Thị Ngọc</t>
  </si>
  <si>
    <t>Lân</t>
  </si>
  <si>
    <t>B16DCCN212</t>
  </si>
  <si>
    <t>B16DCAT101</t>
  </si>
  <si>
    <t>Lượng</t>
  </si>
  <si>
    <t>22/06/98</t>
  </si>
  <si>
    <t>B16DCAT103</t>
  </si>
  <si>
    <t>Nguyễn Bùi</t>
  </si>
  <si>
    <t>B16DCAT104</t>
  </si>
  <si>
    <t>Mai Thị Hồng</t>
  </si>
  <si>
    <t>Mây</t>
  </si>
  <si>
    <t>B16DCCN228</t>
  </si>
  <si>
    <t>Miền</t>
  </si>
  <si>
    <t>B16DCCN230</t>
  </si>
  <si>
    <t>B16DCCN515</t>
  </si>
  <si>
    <t>B16DCCN253</t>
  </si>
  <si>
    <t>Trần Đại</t>
  </si>
  <si>
    <t>08/03/98</t>
  </si>
  <si>
    <t>B16DCCN272</t>
  </si>
  <si>
    <t>Cao Lương Trường</t>
  </si>
  <si>
    <t>B16DCCN520</t>
  </si>
  <si>
    <t>B16DCCN278</t>
  </si>
  <si>
    <t>B16DCAT125</t>
  </si>
  <si>
    <t>Lưu Hải</t>
  </si>
  <si>
    <t>26/07/97</t>
  </si>
  <si>
    <t>B16DCCN507</t>
  </si>
  <si>
    <t>Tống Nguyên</t>
  </si>
  <si>
    <t>25/09/98</t>
  </si>
  <si>
    <t>B16DCCN294</t>
  </si>
  <si>
    <t>25/08/98</t>
  </si>
  <si>
    <t>B16DCCN301</t>
  </si>
  <si>
    <t>Nguyễn Khánh</t>
  </si>
  <si>
    <t>B16DCAT141</t>
  </si>
  <si>
    <t>Trần Nguyễn Ngọc</t>
  </si>
  <si>
    <t>B16DCCN307</t>
  </si>
  <si>
    <t>B16DCDT188</t>
  </si>
  <si>
    <t>B16DCCN523</t>
  </si>
  <si>
    <t>Thái</t>
  </si>
  <si>
    <t>B16DCCN315</t>
  </si>
  <si>
    <t>B12DCCN138</t>
  </si>
  <si>
    <t>23/01/94</t>
  </si>
  <si>
    <t>B16DCCN327</t>
  </si>
  <si>
    <t>B16DCCN511</t>
  </si>
  <si>
    <t>Bùi Tấn</t>
  </si>
  <si>
    <t>B16DCCN522</t>
  </si>
  <si>
    <t>Trần Tiến</t>
  </si>
  <si>
    <t>B16DCCN333</t>
  </si>
  <si>
    <t>Đỗ Hoàng Phương</t>
  </si>
  <si>
    <t>B16DCCN355</t>
  </si>
  <si>
    <t>B16DCAT156</t>
  </si>
  <si>
    <t>B16DCCN382</t>
  </si>
  <si>
    <t>B16DCAT166</t>
  </si>
  <si>
    <t>B16DCCN396</t>
  </si>
  <si>
    <t>B16DCCN518</t>
  </si>
  <si>
    <t>Phạm Sơn</t>
  </si>
  <si>
    <t>B16DCCN404</t>
  </si>
  <si>
    <t>Hoàng Thị Thu</t>
  </si>
  <si>
    <t>Uyên</t>
  </si>
  <si>
    <t>B16DCAT177</t>
  </si>
  <si>
    <t>B16DCCN512</t>
  </si>
  <si>
    <t>B16DCCN002</t>
  </si>
  <si>
    <t>24/10/98</t>
  </si>
  <si>
    <t>B16DCCN009</t>
  </si>
  <si>
    <t>Nguyễn Lan</t>
  </si>
  <si>
    <t>B16DCVT019</t>
  </si>
  <si>
    <t>06/05/97</t>
  </si>
  <si>
    <t>B16DCCN024</t>
  </si>
  <si>
    <t>B16DCCN026</t>
  </si>
  <si>
    <t>B16DCCN031</t>
  </si>
  <si>
    <t>B16DCCN033</t>
  </si>
  <si>
    <t>Cao Minh</t>
  </si>
  <si>
    <t>Chúng</t>
  </si>
  <si>
    <t>09/08/98</t>
  </si>
  <si>
    <t>B16DCCN046</t>
  </si>
  <si>
    <t>Ninh Hoàng</t>
  </si>
  <si>
    <t>B16DCCN049</t>
  </si>
  <si>
    <t>Ngô Thành</t>
  </si>
  <si>
    <t>B16DCCN060</t>
  </si>
  <si>
    <t>Hoàng Thành</t>
  </si>
  <si>
    <t>21/07/97</t>
  </si>
  <si>
    <t>B16DCCN065</t>
  </si>
  <si>
    <t>B16DCCN070</t>
  </si>
  <si>
    <t>B16DCCN087</t>
  </si>
  <si>
    <t>B16DCCN096</t>
  </si>
  <si>
    <t>B16DCCN097</t>
  </si>
  <si>
    <t>B16DCVT084</t>
  </si>
  <si>
    <t>B16DCCN107</t>
  </si>
  <si>
    <t>Bùi Thọ</t>
  </si>
  <si>
    <t>Dưỡng</t>
  </si>
  <si>
    <t>B16DCCN109</t>
  </si>
  <si>
    <t>B16DCCN115</t>
  </si>
  <si>
    <t>B16DCAT045</t>
  </si>
  <si>
    <t>Đào Hoàng</t>
  </si>
  <si>
    <t>07/01/97</t>
  </si>
  <si>
    <t>B16DCCN122</t>
  </si>
  <si>
    <t>B16DCCN125</t>
  </si>
  <si>
    <t>B16DCCN127</t>
  </si>
  <si>
    <t>01/08/97</t>
  </si>
  <si>
    <t>B16DCVT107</t>
  </si>
  <si>
    <t>14/02/91</t>
  </si>
  <si>
    <t>B16DCAT050</t>
  </si>
  <si>
    <t>B16DCAT055</t>
  </si>
  <si>
    <t>B16DCCN139</t>
  </si>
  <si>
    <t>Đặng Minh</t>
  </si>
  <si>
    <t>B16DCCN142</t>
  </si>
  <si>
    <t>B16DCCN145</t>
  </si>
  <si>
    <t>B16DCAT066</t>
  </si>
  <si>
    <t>B16DCAT077</t>
  </si>
  <si>
    <t>B16DCCN175</t>
  </si>
  <si>
    <t>Lã Quang</t>
  </si>
  <si>
    <t>09/07/98</t>
  </si>
  <si>
    <t>B16DCCN188</t>
  </si>
  <si>
    <t>B16DCCN193</t>
  </si>
  <si>
    <t>B16DCCN196</t>
  </si>
  <si>
    <t>B16DCAT089</t>
  </si>
  <si>
    <t>B16DCCN210</t>
  </si>
  <si>
    <t>29/12/98</t>
  </si>
  <si>
    <t>B16DCAT096</t>
  </si>
  <si>
    <t>03/10/95</t>
  </si>
  <si>
    <t>B16DCCN217</t>
  </si>
  <si>
    <t>D14CQVT01-B</t>
  </si>
  <si>
    <t>B16DCVT198</t>
  </si>
  <si>
    <t>Đinh Đại</t>
  </si>
  <si>
    <t>B16DCVT211</t>
  </si>
  <si>
    <t>03/04/98</t>
  </si>
  <si>
    <t>B16DCAT110</t>
  </si>
  <si>
    <t>Trịnh Đình</t>
  </si>
  <si>
    <t>17/08/97</t>
  </si>
  <si>
    <t>B16DCCN246</t>
  </si>
  <si>
    <t>Trịnh Hoài</t>
  </si>
  <si>
    <t>01/07/98</t>
  </si>
  <si>
    <t>B16DCAT113</t>
  </si>
  <si>
    <t>Đặng Thị</t>
  </si>
  <si>
    <t>Nga</t>
  </si>
  <si>
    <t>B16DCCN248</t>
  </si>
  <si>
    <t>Nông Thị Bích</t>
  </si>
  <si>
    <t>Ngà</t>
  </si>
  <si>
    <t>18/07/97</t>
  </si>
  <si>
    <t>B16DCCN251</t>
  </si>
  <si>
    <t>Lê Trọng</t>
  </si>
  <si>
    <t>B16DCVT227</t>
  </si>
  <si>
    <t>B16DCCN256</t>
  </si>
  <si>
    <t>Đỗ Bảo</t>
  </si>
  <si>
    <t>B16DCVT234</t>
  </si>
  <si>
    <t>B16DCVT235</t>
  </si>
  <si>
    <t>Dương Xuân</t>
  </si>
  <si>
    <t>Pháp</t>
  </si>
  <si>
    <t>B16DCCN275</t>
  </si>
  <si>
    <t>Nguyễn Thị Minh</t>
  </si>
  <si>
    <t>B16DCCN279</t>
  </si>
  <si>
    <t>B16DCCN287</t>
  </si>
  <si>
    <t>19/11/97</t>
  </si>
  <si>
    <t>B16DCAT130</t>
  </si>
  <si>
    <t>B16DCCN288</t>
  </si>
  <si>
    <t>B16DCCN291</t>
  </si>
  <si>
    <t>Đoàn Lê</t>
  </si>
  <si>
    <t>B16DCCN293</t>
  </si>
  <si>
    <t>Quyến</t>
  </si>
  <si>
    <t>17/07/97</t>
  </si>
  <si>
    <t>B16DCDT179</t>
  </si>
  <si>
    <t>B16DCVT259</t>
  </si>
  <si>
    <t>B16DCCN331</t>
  </si>
  <si>
    <t>B16DCCN338</t>
  </si>
  <si>
    <t>B16DCCN342</t>
  </si>
  <si>
    <t>B16DCCN343</t>
  </si>
  <si>
    <t>Đinh Tiến</t>
  </si>
  <si>
    <t>B16DCCN353</t>
  </si>
  <si>
    <t>25/03/97</t>
  </si>
  <si>
    <t>B16DCAT155</t>
  </si>
  <si>
    <t>Tiền</t>
  </si>
  <si>
    <t>B16DCCN363</t>
  </si>
  <si>
    <t>Trí</t>
  </si>
  <si>
    <t>B16DCCN388</t>
  </si>
  <si>
    <t>Tạ Anh</t>
  </si>
  <si>
    <t>B16DCCN390</t>
  </si>
  <si>
    <t>Trần Cao</t>
  </si>
  <si>
    <t>Tuệ</t>
  </si>
  <si>
    <t>B16DCCN400</t>
  </si>
  <si>
    <t>Vũ Thanh</t>
  </si>
  <si>
    <t>B16DCCN408</t>
  </si>
  <si>
    <t>Viên</t>
  </si>
  <si>
    <t>B16DCDT232</t>
  </si>
  <si>
    <t>B16DCAT179</t>
  </si>
  <si>
    <t>B16DCAT005</t>
  </si>
  <si>
    <t>B16DCCN022</t>
  </si>
  <si>
    <t>B16DCCN540</t>
  </si>
  <si>
    <t>Nguyễn Thái</t>
  </si>
  <si>
    <t>B16DCAT017</t>
  </si>
  <si>
    <t>B16DCCN528</t>
  </si>
  <si>
    <t>B16DCCN037</t>
  </si>
  <si>
    <t>Trần Tiểu</t>
  </si>
  <si>
    <t>Cúc</t>
  </si>
  <si>
    <t>B16DCAT020</t>
  </si>
  <si>
    <t>B16DCVT038</t>
  </si>
  <si>
    <t>B16DCVT048</t>
  </si>
  <si>
    <t>B16DCCN055</t>
  </si>
  <si>
    <t>Vũ Hải</t>
  </si>
  <si>
    <t>B16DCCN057</t>
  </si>
  <si>
    <t>Đào</t>
  </si>
  <si>
    <t>15/03/98</t>
  </si>
  <si>
    <t>B16DCCN072</t>
  </si>
  <si>
    <t>B16DCAT034</t>
  </si>
  <si>
    <t>B16DCCN075</t>
  </si>
  <si>
    <t>Độ</t>
  </si>
  <si>
    <t>B16DCVT064</t>
  </si>
  <si>
    <t>Lê Nhân</t>
  </si>
  <si>
    <t>B16DCAT035</t>
  </si>
  <si>
    <t>Lưu Huỳnh</t>
  </si>
  <si>
    <t>16/05/97</t>
  </si>
  <si>
    <t>B16DCAT037</t>
  </si>
  <si>
    <t>B16DCVT074</t>
  </si>
  <si>
    <t>B16DCCN091</t>
  </si>
  <si>
    <t>Giáp Mạnh</t>
  </si>
  <si>
    <t>B16DCVT080</t>
  </si>
  <si>
    <t>Ngọc Văn</t>
  </si>
  <si>
    <t>B16DCCN521</t>
  </si>
  <si>
    <t>Phạm Gia Tuấn</t>
  </si>
  <si>
    <t>B16DCCN100</t>
  </si>
  <si>
    <t>B16DCVT102</t>
  </si>
  <si>
    <t>Hoàng Hồng</t>
  </si>
  <si>
    <t>B16DCCN124</t>
  </si>
  <si>
    <t>B16DCAT048</t>
  </si>
  <si>
    <t>B16DCCN131</t>
  </si>
  <si>
    <t>B16DCDT069</t>
  </si>
  <si>
    <t>B16DCAT057</t>
  </si>
  <si>
    <t>B16DCCN147</t>
  </si>
  <si>
    <t>Phan Đức</t>
  </si>
  <si>
    <t>B16DCCN149</t>
  </si>
  <si>
    <t>B16DCCN153</t>
  </si>
  <si>
    <t>11/04/97</t>
  </si>
  <si>
    <t>B16DCAT065</t>
  </si>
  <si>
    <t>Đoàn Văn</t>
  </si>
  <si>
    <t>19/04/97</t>
  </si>
  <si>
    <t>B16DCCN155</t>
  </si>
  <si>
    <t>Hà Duy</t>
  </si>
  <si>
    <t>B16DCCN167</t>
  </si>
  <si>
    <t>Phạm Quốc</t>
  </si>
  <si>
    <t>B16DCCN170</t>
  </si>
  <si>
    <t>B16DCAT080</t>
  </si>
  <si>
    <t>B16DCCN189</t>
  </si>
  <si>
    <t>Khanh</t>
  </si>
  <si>
    <t>B16DCAT082</t>
  </si>
  <si>
    <t>Nguyễn Văn Bảo</t>
  </si>
  <si>
    <t>B16DCCN191</t>
  </si>
  <si>
    <t>Trương Văn</t>
  </si>
  <si>
    <t>B16DCDT124</t>
  </si>
  <si>
    <t>B16DCAT088</t>
  </si>
  <si>
    <t>Kiểm</t>
  </si>
  <si>
    <t>B16DCCN200</t>
  </si>
  <si>
    <t>Đặng Đình Tùng</t>
  </si>
  <si>
    <t>14/07/97</t>
  </si>
  <si>
    <t>B16DCAT094</t>
  </si>
  <si>
    <t>Lộc</t>
  </si>
  <si>
    <t>D15CQCN08-B</t>
  </si>
  <si>
    <t>B16DCDT140</t>
  </si>
  <si>
    <t>Mẫn</t>
  </si>
  <si>
    <t>B16DCDT141</t>
  </si>
  <si>
    <t>B16DCAT107</t>
  </si>
  <si>
    <t>B16DCCN233</t>
  </si>
  <si>
    <t>25/02/97</t>
  </si>
  <si>
    <t>B16DCCN510</t>
  </si>
  <si>
    <t>B16DCCN249</t>
  </si>
  <si>
    <t>Châu Văn</t>
  </si>
  <si>
    <t>Nghị</t>
  </si>
  <si>
    <t>B16DCCN538</t>
  </si>
  <si>
    <t>B16DCCN268</t>
  </si>
  <si>
    <t>B16DCCN281</t>
  </si>
  <si>
    <t>21/12/97</t>
  </si>
  <si>
    <t>B16DCAT134</t>
  </si>
  <si>
    <t>Đỗ Nhân</t>
  </si>
  <si>
    <t>Quyền</t>
  </si>
  <si>
    <t>B16DCVT264</t>
  </si>
  <si>
    <t>B16DCAT140</t>
  </si>
  <si>
    <t>Phạm Hải</t>
  </si>
  <si>
    <t>B16DCVT275</t>
  </si>
  <si>
    <t>B16DCDT195</t>
  </si>
  <si>
    <t>B16DCCN337</t>
  </si>
  <si>
    <t>Thiên</t>
  </si>
  <si>
    <t>B16DCCN350</t>
  </si>
  <si>
    <t>B16DCCN358</t>
  </si>
  <si>
    <t>Đinh Thị Huyền</t>
  </si>
  <si>
    <t>B16DCAT157</t>
  </si>
  <si>
    <t>Nguyễn Thị Hà</t>
  </si>
  <si>
    <t>B16DCCN370</t>
  </si>
  <si>
    <t>Hoàng Mậu</t>
  </si>
  <si>
    <t>B16DCCN371</t>
  </si>
  <si>
    <t>31/07/98</t>
  </si>
  <si>
    <t>B16DCAT162</t>
  </si>
  <si>
    <t>Vũ Mạnh</t>
  </si>
  <si>
    <t>B16DCAT164</t>
  </si>
  <si>
    <t>B16DCCN378</t>
  </si>
  <si>
    <t>Phạm Viết</t>
  </si>
  <si>
    <t>D15CQCN09-B</t>
  </si>
  <si>
    <t>B16DCAT167</t>
  </si>
  <si>
    <t>B16DCCN393</t>
  </si>
  <si>
    <t>Đoàn Duy</t>
  </si>
  <si>
    <t>01/01/96</t>
  </si>
  <si>
    <t>B16DCVT344</t>
  </si>
  <si>
    <t>Tưởng</t>
  </si>
  <si>
    <t>26/06/87</t>
  </si>
  <si>
    <t>B16DCAT176</t>
  </si>
  <si>
    <t>Nhóm: 13</t>
  </si>
  <si>
    <t>Nhóm: 12</t>
  </si>
  <si>
    <t>Nhóm: 14</t>
  </si>
  <si>
    <t>Nhóm: 10</t>
  </si>
  <si>
    <t>Nhóm: 9</t>
  </si>
  <si>
    <t>Nhóm: 8</t>
  </si>
  <si>
    <t>Nhóm: 7</t>
  </si>
  <si>
    <t>Nhóm: 6</t>
  </si>
  <si>
    <t>Nhóm: 5</t>
  </si>
  <si>
    <t>Vắng có phép</t>
  </si>
  <si>
    <t>Nhóm: 16</t>
  </si>
  <si>
    <t>Nhóm: 15</t>
  </si>
  <si>
    <t>B16DCAT004</t>
  </si>
  <si>
    <t>Ngô Tuấn</t>
  </si>
  <si>
    <t>B15DCVT005</t>
  </si>
  <si>
    <t>31/10/97</t>
  </si>
  <si>
    <t>B16DCCN012</t>
  </si>
  <si>
    <t>B16DCAT006</t>
  </si>
  <si>
    <t>B16DCAT008</t>
  </si>
  <si>
    <t>Trần Việt</t>
  </si>
  <si>
    <t>B16DCCN021</t>
  </si>
  <si>
    <t>B16DCDT016</t>
  </si>
  <si>
    <t>Chinh</t>
  </si>
  <si>
    <t>B16DCAT015</t>
  </si>
  <si>
    <t>Vũ Quốc</t>
  </si>
  <si>
    <t>21/04/96</t>
  </si>
  <si>
    <t>B16DCCN035</t>
  </si>
  <si>
    <t>B16DCAT018</t>
  </si>
  <si>
    <t>Phùng Chí</t>
  </si>
  <si>
    <t>12/07/98</t>
  </si>
  <si>
    <t>B16DCCN038</t>
  </si>
  <si>
    <t>B16DCCN045</t>
  </si>
  <si>
    <t>B16DCAT024</t>
  </si>
  <si>
    <t>24/12/98</t>
  </si>
  <si>
    <t>B16DCCN051</t>
  </si>
  <si>
    <t>Dân</t>
  </si>
  <si>
    <t>B16DCAT025</t>
  </si>
  <si>
    <t>12/07/93</t>
  </si>
  <si>
    <t>B16DCCN054</t>
  </si>
  <si>
    <t>B16DCCN056</t>
  </si>
  <si>
    <t>B16DCCN064</t>
  </si>
  <si>
    <t>B16DCCN502</t>
  </si>
  <si>
    <t>Somphou</t>
  </si>
  <si>
    <t>Douangpaseu</t>
  </si>
  <si>
    <t>17/06/95</t>
  </si>
  <si>
    <t>B16DCDT039</t>
  </si>
  <si>
    <t>18/08/98</t>
  </si>
  <si>
    <t>B16DCDT042</t>
  </si>
  <si>
    <t>B16DCCN085</t>
  </si>
  <si>
    <t>B16DCVT081</t>
  </si>
  <si>
    <t>B16DCDT051</t>
  </si>
  <si>
    <t>Vũ Bình</t>
  </si>
  <si>
    <t>B16DCCN111</t>
  </si>
  <si>
    <t>B16DCCN136</t>
  </si>
  <si>
    <t>B16DCAT054</t>
  </si>
  <si>
    <t>B16DCCN537</t>
  </si>
  <si>
    <t>B16DCVT124</t>
  </si>
  <si>
    <t>B16DCCN152</t>
  </si>
  <si>
    <t>29/12/97</t>
  </si>
  <si>
    <t>B16DCDT081</t>
  </si>
  <si>
    <t>Nguyễn Thị Phương</t>
  </si>
  <si>
    <t>B16DCAT062</t>
  </si>
  <si>
    <t>Tống Đình</t>
  </si>
  <si>
    <t>B16DCAT070</t>
  </si>
  <si>
    <t>B16DCCN164</t>
  </si>
  <si>
    <t>08/07/98</t>
  </si>
  <si>
    <t>B16DCAT074</t>
  </si>
  <si>
    <t>B16DCCN171</t>
  </si>
  <si>
    <t>B16DCAT079</t>
  </si>
  <si>
    <t>B16DCVT162</t>
  </si>
  <si>
    <t>B16DCCN184</t>
  </si>
  <si>
    <t>B16DCCN192</t>
  </si>
  <si>
    <t>B16DCCN202</t>
  </si>
  <si>
    <t>Hà Tùng</t>
  </si>
  <si>
    <t>B16DCCN206</t>
  </si>
  <si>
    <t>Lanh</t>
  </si>
  <si>
    <t>B16DCAT092</t>
  </si>
  <si>
    <t>B16DCCN211</t>
  </si>
  <si>
    <t>B16DCDT136</t>
  </si>
  <si>
    <t>Bùi Hoàng</t>
  </si>
  <si>
    <t>B16DCCN218</t>
  </si>
  <si>
    <t>Lụa</t>
  </si>
  <si>
    <t>B16DCCN517</t>
  </si>
  <si>
    <t>B16DCCN235</t>
  </si>
  <si>
    <t>Đỗ Hữu Hoàng</t>
  </si>
  <si>
    <t>06/10/98</t>
  </si>
  <si>
    <t>B16DCVT220</t>
  </si>
  <si>
    <t>B16DCAT112</t>
  </si>
  <si>
    <t>B16DCCN245</t>
  </si>
  <si>
    <t>B16DCAT116</t>
  </si>
  <si>
    <t>Vũ Thị Thúy</t>
  </si>
  <si>
    <t>B16DCAT117</t>
  </si>
  <si>
    <t>Phùng Bảo</t>
  </si>
  <si>
    <t>B16DCAT119</t>
  </si>
  <si>
    <t>B16DCAT123</t>
  </si>
  <si>
    <t>B16DCCN270</t>
  </si>
  <si>
    <t>B16DCCN292</t>
  </si>
  <si>
    <t>B16DCAT138</t>
  </si>
  <si>
    <t>24/06/98</t>
  </si>
  <si>
    <t>B16DCCN297</t>
  </si>
  <si>
    <t>Đặng Hoàng</t>
  </si>
  <si>
    <t>20/03/98</t>
  </si>
  <si>
    <t>B16DCAT142</t>
  </si>
  <si>
    <t>B16DCCN514</t>
  </si>
  <si>
    <t>19/03/98</t>
  </si>
  <si>
    <t>B16DCAT143</t>
  </si>
  <si>
    <t>Đỗ Xuân</t>
  </si>
  <si>
    <t>B16DCCN328</t>
  </si>
  <si>
    <t>B16DCCN336</t>
  </si>
  <si>
    <t>B16DCAT153</t>
  </si>
  <si>
    <t>Thuần</t>
  </si>
  <si>
    <t>B16DCDT203</t>
  </si>
  <si>
    <t>B16DCCN365</t>
  </si>
  <si>
    <t>B16DCCN366</t>
  </si>
  <si>
    <t>Cao Viết</t>
  </si>
  <si>
    <t>Trình</t>
  </si>
  <si>
    <t>B16DCAT158</t>
  </si>
  <si>
    <t>B16DCCN372</t>
  </si>
  <si>
    <t>Lê Mạnh</t>
  </si>
  <si>
    <t>B16DCCN394</t>
  </si>
  <si>
    <t>Hồ Diên</t>
  </si>
  <si>
    <t>B16DCCN399</t>
  </si>
  <si>
    <t>B16DCDT225</t>
  </si>
  <si>
    <t>Thi sang nhóm 11</t>
  </si>
  <si>
    <t>303 A2</t>
  </si>
  <si>
    <t>Vật lý 1 và thí nghiệm</t>
  </si>
  <si>
    <t>Ngày thi: 15.06.2017</t>
  </si>
  <si>
    <t>B15DCCN259</t>
  </si>
  <si>
    <t>22/09/97</t>
  </si>
  <si>
    <t>D15CQCN06-B</t>
  </si>
  <si>
    <t>B12DCCN288</t>
  </si>
  <si>
    <t>Bùi Trung</t>
  </si>
  <si>
    <t>01/11/94</t>
  </si>
  <si>
    <t>D13CNPM4</t>
  </si>
  <si>
    <t>B13CCVT067</t>
  </si>
  <si>
    <t>21/06/95</t>
  </si>
  <si>
    <t>C13CQVT02-B</t>
  </si>
  <si>
    <t>B14DCCN238</t>
  </si>
  <si>
    <t>Đảng</t>
  </si>
  <si>
    <t>10/07/96</t>
  </si>
  <si>
    <t>D14CQCN01-B</t>
  </si>
  <si>
    <t>B14CCCN143</t>
  </si>
  <si>
    <t>21/08/96</t>
  </si>
  <si>
    <t>B15DCCN257</t>
  </si>
  <si>
    <t>23/02/97</t>
  </si>
  <si>
    <t>B16DCAT075</t>
  </si>
  <si>
    <t>B15DCCN283</t>
  </si>
  <si>
    <t>23/07/97</t>
  </si>
  <si>
    <t>B16DCDT189</t>
  </si>
  <si>
    <t>B13DCCN133</t>
  </si>
  <si>
    <t>22/07/95</t>
  </si>
  <si>
    <t>B12DCCN091</t>
  </si>
  <si>
    <t>24/09/94</t>
  </si>
  <si>
    <t>B16DCVT351</t>
  </si>
  <si>
    <t>Trương Tất Khánh</t>
  </si>
  <si>
    <t>B13DCCN129</t>
  </si>
  <si>
    <t>03/04/95</t>
  </si>
  <si>
    <t>B14CCCN051</t>
  </si>
  <si>
    <t>Lưu Đức</t>
  </si>
  <si>
    <t>22/01/96</t>
  </si>
  <si>
    <t>B13DCCN139</t>
  </si>
  <si>
    <t>12/05/91</t>
  </si>
  <si>
    <t>B13DCCN035</t>
  </si>
  <si>
    <t>Nguyễn Lang</t>
  </si>
  <si>
    <t>D13CNPM1</t>
  </si>
  <si>
    <t>B14CCCN097</t>
  </si>
  <si>
    <t>Trịnh Xuân</t>
  </si>
  <si>
    <t>Quyết</t>
  </si>
  <si>
    <t>16/07/96</t>
  </si>
  <si>
    <t>B13DCCN047</t>
  </si>
  <si>
    <t>Vương Văn</t>
  </si>
  <si>
    <t>B15DCCN559</t>
  </si>
  <si>
    <t>25/04/97</t>
  </si>
  <si>
    <t>B12DCCN170</t>
  </si>
  <si>
    <t>14/06/94</t>
  </si>
  <si>
    <t>B16DCAT098</t>
  </si>
  <si>
    <t>Phan Xuân</t>
  </si>
  <si>
    <t>B15DCVT301</t>
  </si>
  <si>
    <t>08/07/97</t>
  </si>
  <si>
    <t>B13CCCN163</t>
  </si>
  <si>
    <t>21/04/94</t>
  </si>
  <si>
    <t>C13CNPM</t>
  </si>
  <si>
    <t>B14CCCN252</t>
  </si>
  <si>
    <t>20/09/96</t>
  </si>
  <si>
    <t>B16DCCN156</t>
  </si>
  <si>
    <t>B13DCVT024</t>
  </si>
  <si>
    <t xml:space="preserve">Đào Việt </t>
  </si>
  <si>
    <t>10/11/95</t>
  </si>
  <si>
    <t>B13DCAT097</t>
  </si>
  <si>
    <t>19/12/95</t>
  </si>
  <si>
    <t>D13CQAT03-B</t>
  </si>
  <si>
    <t>B14CCCN006</t>
  </si>
  <si>
    <t>08/10/95</t>
  </si>
  <si>
    <t>B12DCCN515</t>
  </si>
  <si>
    <t>10/11/92</t>
  </si>
  <si>
    <t>D12CNPM5</t>
  </si>
  <si>
    <t>B13DCVT344</t>
  </si>
  <si>
    <t>14/08/94</t>
  </si>
  <si>
    <t>B15DCCN278</t>
  </si>
  <si>
    <t>02/06/97</t>
  </si>
  <si>
    <t>D15CQCN03-B</t>
  </si>
  <si>
    <t>B13DCVT369</t>
  </si>
  <si>
    <t>23/10/95</t>
  </si>
  <si>
    <t>B13DCCN413</t>
  </si>
  <si>
    <t>Bùi Thế</t>
  </si>
  <si>
    <t>10/12/95</t>
  </si>
  <si>
    <t>B15DCVT127</t>
  </si>
  <si>
    <t>Kiều Ngọc</t>
  </si>
  <si>
    <t>09/07/97</t>
  </si>
  <si>
    <t>D15CQVT07-B</t>
  </si>
  <si>
    <t>B15DCVT147</t>
  </si>
  <si>
    <t>25/07/97</t>
  </si>
  <si>
    <t>D15CQVT03-B</t>
  </si>
  <si>
    <t>B13DCVT199</t>
  </si>
  <si>
    <t>Nguyễn Lý</t>
  </si>
  <si>
    <t>11/11/95</t>
  </si>
  <si>
    <t>B14DCAT240</t>
  </si>
  <si>
    <t>D14AT2</t>
  </si>
  <si>
    <t>B15DCVT269</t>
  </si>
  <si>
    <t>Đặng Bình</t>
  </si>
  <si>
    <t>10/02/97</t>
  </si>
  <si>
    <t>B15DCCN442</t>
  </si>
  <si>
    <t>Quí</t>
  </si>
  <si>
    <t>08/09/97</t>
  </si>
  <si>
    <t>B14CCCN197</t>
  </si>
  <si>
    <t>16/01/96</t>
  </si>
  <si>
    <t>B12DCVT329</t>
  </si>
  <si>
    <t>06/02/94</t>
  </si>
  <si>
    <t>D12CQVT07-B</t>
  </si>
  <si>
    <t>B15DCAT152</t>
  </si>
  <si>
    <t>20/11/95</t>
  </si>
  <si>
    <t>D15CQAT04-B</t>
  </si>
  <si>
    <t>B13DCCN125</t>
  </si>
  <si>
    <t>08/03/95</t>
  </si>
  <si>
    <t>B12DCCN475</t>
  </si>
  <si>
    <t>24/06/94</t>
  </si>
  <si>
    <t>B14DCVT270</t>
  </si>
  <si>
    <t>Ma Phúc</t>
  </si>
  <si>
    <t>Kết</t>
  </si>
  <si>
    <t>08/08/95</t>
  </si>
  <si>
    <t>B15DCCN311</t>
  </si>
  <si>
    <t>B14DCVT162</t>
  </si>
  <si>
    <t>23/04/95</t>
  </si>
  <si>
    <t>B13DCVT345</t>
  </si>
  <si>
    <t>Ngô Ngọc</t>
  </si>
  <si>
    <t>05/02/95</t>
  </si>
  <si>
    <t>B13DCCN195</t>
  </si>
  <si>
    <t>09/10/95</t>
  </si>
  <si>
    <t>D13CNPM3</t>
  </si>
  <si>
    <t>B12DCVT120</t>
  </si>
  <si>
    <t>22/01/94</t>
  </si>
  <si>
    <t>D12CQVT03-B</t>
  </si>
  <si>
    <t>B13DCVT357</t>
  </si>
  <si>
    <t>30/06/95</t>
  </si>
  <si>
    <t>B13DCCN032</t>
  </si>
  <si>
    <t>16/12/95</t>
  </si>
  <si>
    <t>D13HTTT1</t>
  </si>
  <si>
    <t>B14DCAT260</t>
  </si>
  <si>
    <t>23/12/96</t>
  </si>
  <si>
    <t>B15DCCN453</t>
  </si>
  <si>
    <t>Nguyễn Lương</t>
  </si>
  <si>
    <t>11/06/97</t>
  </si>
  <si>
    <t>B13CCVT069</t>
  </si>
  <si>
    <t>08/11/95</t>
  </si>
  <si>
    <t>B13DCVT219</t>
  </si>
  <si>
    <t>22/07/94</t>
  </si>
  <si>
    <t>B12DCVT046</t>
  </si>
  <si>
    <t>14/09/93</t>
  </si>
  <si>
    <t>D12CQVT01-B</t>
  </si>
  <si>
    <t>B13DCVT097</t>
  </si>
  <si>
    <t>Đào Duy</t>
  </si>
  <si>
    <t>B14CCCN101</t>
  </si>
  <si>
    <t>B14CCCN206</t>
  </si>
  <si>
    <t>10/02/95</t>
  </si>
  <si>
    <t>B13DCVT101</t>
  </si>
  <si>
    <t>Vũ Hoàng</t>
  </si>
  <si>
    <t>07/04/95</t>
  </si>
  <si>
    <t>B14DCAT153</t>
  </si>
  <si>
    <t>01/10/96</t>
  </si>
  <si>
    <t>B14CCCN072</t>
  </si>
  <si>
    <t>B13DCVT200</t>
  </si>
  <si>
    <t>Hồng</t>
  </si>
  <si>
    <t>21/02/94</t>
  </si>
  <si>
    <t>B13DCVT263</t>
  </si>
  <si>
    <t>Đặng Trúc</t>
  </si>
  <si>
    <t>19/04/95</t>
  </si>
  <si>
    <t>D13CQVT06-B</t>
  </si>
  <si>
    <t>B14CCCN032</t>
  </si>
  <si>
    <t>Huỳnh</t>
  </si>
  <si>
    <t>B14DCAT222</t>
  </si>
  <si>
    <t>25/09/96</t>
  </si>
  <si>
    <t>B12DCCN182</t>
  </si>
  <si>
    <t>09/11/94</t>
  </si>
  <si>
    <t>B12DCVT321</t>
  </si>
  <si>
    <t>08/03/94</t>
  </si>
  <si>
    <t>B13DCDT071</t>
  </si>
  <si>
    <t>Mai Thế</t>
  </si>
  <si>
    <t>10/04/94</t>
  </si>
  <si>
    <t>D13XLTH</t>
  </si>
  <si>
    <t>B13DCVT280</t>
  </si>
  <si>
    <t>Phương Thị</t>
  </si>
  <si>
    <t>30/03/95</t>
  </si>
  <si>
    <t>B13DCDT078</t>
  </si>
  <si>
    <t>Bùi Tá</t>
  </si>
  <si>
    <t>04/03/95</t>
  </si>
  <si>
    <t>B14DCDT024</t>
  </si>
  <si>
    <t>16/02/96</t>
  </si>
  <si>
    <t>D14CQDT01-B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</si>
</sst>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5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tabSelected="1" workbookViewId="0">
      <pane ySplit="3" topLeftCell="A4" activePane="bottomLeft" state="frozen"/>
      <selection activeCell="U85" sqref="U85"/>
      <selection pane="bottomLeft" activeCell="U85" sqref="U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66406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1697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1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4</v>
      </c>
      <c r="AI8" s="78">
        <f>+$AH$8/$AA$8</f>
        <v>0.05</v>
      </c>
      <c r="AJ8" s="79">
        <f>COUNTIF($X$9:$X$148,"Học lại")</f>
        <v>76</v>
      </c>
      <c r="AK8" s="78">
        <f>+$AJ$8/$AA$8</f>
        <v>0.95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73</v>
      </c>
      <c r="D10" s="21" t="s">
        <v>74</v>
      </c>
      <c r="E10" s="22" t="s">
        <v>66</v>
      </c>
      <c r="F10" s="23" t="s">
        <v>75</v>
      </c>
      <c r="G10" s="20" t="s">
        <v>76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1084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1846</v>
      </c>
      <c r="D11" s="33" t="s">
        <v>1847</v>
      </c>
      <c r="E11" s="34" t="s">
        <v>66</v>
      </c>
      <c r="F11" s="35" t="s">
        <v>1685</v>
      </c>
      <c r="G11" s="32" t="s">
        <v>107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1084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769</v>
      </c>
      <c r="D12" s="33" t="s">
        <v>684</v>
      </c>
      <c r="E12" s="34" t="s">
        <v>770</v>
      </c>
      <c r="F12" s="35" t="s">
        <v>771</v>
      </c>
      <c r="G12" s="32" t="s">
        <v>727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1084</v>
      </c>
      <c r="V12" s="3"/>
      <c r="W12" s="30"/>
      <c r="X12" s="81" t="str">
        <f t="shared" si="2"/>
        <v>Học lại</v>
      </c>
      <c r="Y12" s="82"/>
      <c r="Z12" s="82"/>
      <c r="AA12" s="8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561</v>
      </c>
      <c r="D13" s="33" t="s">
        <v>562</v>
      </c>
      <c r="E13" s="34" t="s">
        <v>97</v>
      </c>
      <c r="F13" s="35" t="s">
        <v>132</v>
      </c>
      <c r="G13" s="32" t="s">
        <v>312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1084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1110</v>
      </c>
      <c r="D14" s="33" t="s">
        <v>1111</v>
      </c>
      <c r="E14" s="34" t="s">
        <v>1112</v>
      </c>
      <c r="F14" s="35" t="s">
        <v>1113</v>
      </c>
      <c r="G14" s="32" t="s">
        <v>94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1084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563</v>
      </c>
      <c r="D15" s="33" t="s">
        <v>564</v>
      </c>
      <c r="E15" s="34" t="s">
        <v>110</v>
      </c>
      <c r="F15" s="35" t="s">
        <v>565</v>
      </c>
      <c r="G15" s="32" t="s">
        <v>365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1084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1557</v>
      </c>
      <c r="D16" s="33" t="s">
        <v>658</v>
      </c>
      <c r="E16" s="34" t="s">
        <v>110</v>
      </c>
      <c r="F16" s="35" t="s">
        <v>761</v>
      </c>
      <c r="G16" s="32" t="s">
        <v>324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1084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934</v>
      </c>
      <c r="D17" s="33" t="s">
        <v>658</v>
      </c>
      <c r="E17" s="34" t="s">
        <v>110</v>
      </c>
      <c r="F17" s="35" t="s">
        <v>935</v>
      </c>
      <c r="G17" s="32" t="s">
        <v>140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1084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122</v>
      </c>
      <c r="D18" s="33" t="s">
        <v>123</v>
      </c>
      <c r="E18" s="34" t="s">
        <v>119</v>
      </c>
      <c r="F18" s="35" t="s">
        <v>124</v>
      </c>
      <c r="G18" s="32" t="s">
        <v>99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1084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2332</v>
      </c>
      <c r="D19" s="33" t="s">
        <v>614</v>
      </c>
      <c r="E19" s="34" t="s">
        <v>119</v>
      </c>
      <c r="F19" s="35" t="s">
        <v>89</v>
      </c>
      <c r="G19" s="32" t="s">
        <v>94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1084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2219</v>
      </c>
      <c r="D20" s="33" t="s">
        <v>1514</v>
      </c>
      <c r="E20" s="34" t="s">
        <v>131</v>
      </c>
      <c r="F20" s="35" t="s">
        <v>1360</v>
      </c>
      <c r="G20" s="32" t="s">
        <v>471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1084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788</v>
      </c>
      <c r="D21" s="33" t="s">
        <v>658</v>
      </c>
      <c r="E21" s="34" t="s">
        <v>372</v>
      </c>
      <c r="F21" s="35" t="s">
        <v>789</v>
      </c>
      <c r="G21" s="32" t="s">
        <v>85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1084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377</v>
      </c>
      <c r="D22" s="33" t="s">
        <v>378</v>
      </c>
      <c r="E22" s="34" t="s">
        <v>147</v>
      </c>
      <c r="F22" s="35" t="s">
        <v>379</v>
      </c>
      <c r="G22" s="32" t="s">
        <v>312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1084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2111</v>
      </c>
      <c r="D23" s="33" t="s">
        <v>2112</v>
      </c>
      <c r="E23" s="34" t="s">
        <v>147</v>
      </c>
      <c r="F23" s="35" t="s">
        <v>1972</v>
      </c>
      <c r="G23" s="32" t="s">
        <v>594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1084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2351</v>
      </c>
      <c r="D24" s="33" t="s">
        <v>2352</v>
      </c>
      <c r="E24" s="34" t="s">
        <v>147</v>
      </c>
      <c r="F24" s="35" t="s">
        <v>782</v>
      </c>
      <c r="G24" s="32" t="s">
        <v>94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1084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1149</v>
      </c>
      <c r="D25" s="33" t="s">
        <v>1150</v>
      </c>
      <c r="E25" s="34" t="s">
        <v>597</v>
      </c>
      <c r="F25" s="35" t="s">
        <v>252</v>
      </c>
      <c r="G25" s="32" t="s">
        <v>727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1084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1274</v>
      </c>
      <c r="D26" s="33" t="s">
        <v>1275</v>
      </c>
      <c r="E26" s="34" t="s">
        <v>601</v>
      </c>
      <c r="F26" s="35" t="s">
        <v>279</v>
      </c>
      <c r="G26" s="32" t="s">
        <v>140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1084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1751</v>
      </c>
      <c r="D27" s="33" t="s">
        <v>1752</v>
      </c>
      <c r="E27" s="34" t="s">
        <v>1753</v>
      </c>
      <c r="F27" s="35" t="s">
        <v>1360</v>
      </c>
      <c r="G27" s="32" t="s">
        <v>68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1084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2118</v>
      </c>
      <c r="D28" s="33" t="s">
        <v>2119</v>
      </c>
      <c r="E28" s="34" t="s">
        <v>605</v>
      </c>
      <c r="F28" s="35" t="s">
        <v>176</v>
      </c>
      <c r="G28" s="32" t="s">
        <v>365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1084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2359</v>
      </c>
      <c r="D29" s="33" t="s">
        <v>303</v>
      </c>
      <c r="E29" s="34" t="s">
        <v>951</v>
      </c>
      <c r="F29" s="35" t="s">
        <v>799</v>
      </c>
      <c r="G29" s="32" t="s">
        <v>400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1084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164</v>
      </c>
      <c r="D30" s="33" t="s">
        <v>165</v>
      </c>
      <c r="E30" s="34" t="s">
        <v>166</v>
      </c>
      <c r="F30" s="35" t="s">
        <v>167</v>
      </c>
      <c r="G30" s="32" t="s">
        <v>168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1084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1756</v>
      </c>
      <c r="D31" s="33" t="s">
        <v>1757</v>
      </c>
      <c r="E31" s="34" t="s">
        <v>171</v>
      </c>
      <c r="F31" s="35" t="s">
        <v>1411</v>
      </c>
      <c r="G31" s="32" t="s">
        <v>68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1084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807</v>
      </c>
      <c r="D32" s="33" t="s">
        <v>562</v>
      </c>
      <c r="E32" s="34" t="s">
        <v>171</v>
      </c>
      <c r="F32" s="35" t="s">
        <v>808</v>
      </c>
      <c r="G32" s="32" t="s">
        <v>72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1084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2362</v>
      </c>
      <c r="D33" s="33" t="s">
        <v>562</v>
      </c>
      <c r="E33" s="34" t="s">
        <v>171</v>
      </c>
      <c r="F33" s="35" t="s">
        <v>236</v>
      </c>
      <c r="G33" s="32" t="s">
        <v>214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1084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961</v>
      </c>
      <c r="D34" s="33" t="s">
        <v>274</v>
      </c>
      <c r="E34" s="34" t="s">
        <v>171</v>
      </c>
      <c r="F34" s="35" t="s">
        <v>962</v>
      </c>
      <c r="G34" s="32" t="s">
        <v>140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1084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173</v>
      </c>
      <c r="D35" s="33" t="s">
        <v>174</v>
      </c>
      <c r="E35" s="34" t="s">
        <v>175</v>
      </c>
      <c r="F35" s="35" t="s">
        <v>176</v>
      </c>
      <c r="G35" s="32" t="s">
        <v>72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1084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2244</v>
      </c>
      <c r="D36" s="33" t="s">
        <v>201</v>
      </c>
      <c r="E36" s="34" t="s">
        <v>402</v>
      </c>
      <c r="F36" s="35" t="s">
        <v>1284</v>
      </c>
      <c r="G36" s="32" t="s">
        <v>128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1084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2122</v>
      </c>
      <c r="D37" s="33" t="s">
        <v>371</v>
      </c>
      <c r="E37" s="34" t="s">
        <v>402</v>
      </c>
      <c r="F37" s="35" t="s">
        <v>2123</v>
      </c>
      <c r="G37" s="32" t="s">
        <v>471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1084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817</v>
      </c>
      <c r="D38" s="33" t="s">
        <v>705</v>
      </c>
      <c r="E38" s="34" t="s">
        <v>818</v>
      </c>
      <c r="F38" s="35" t="s">
        <v>675</v>
      </c>
      <c r="G38" s="32" t="s">
        <v>121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1084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177</v>
      </c>
      <c r="D39" s="33" t="s">
        <v>178</v>
      </c>
      <c r="E39" s="34" t="s">
        <v>179</v>
      </c>
      <c r="F39" s="35" t="s">
        <v>180</v>
      </c>
      <c r="G39" s="32" t="s">
        <v>121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1084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1297</v>
      </c>
      <c r="D40" s="33" t="s">
        <v>1298</v>
      </c>
      <c r="E40" s="34" t="s">
        <v>179</v>
      </c>
      <c r="F40" s="35" t="s">
        <v>327</v>
      </c>
      <c r="G40" s="32" t="s">
        <v>140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1084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2566</v>
      </c>
      <c r="D41" s="33" t="s">
        <v>658</v>
      </c>
      <c r="E41" s="34" t="s">
        <v>187</v>
      </c>
      <c r="F41" s="35" t="s">
        <v>2567</v>
      </c>
      <c r="G41" s="32" t="s">
        <v>2568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1084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2133</v>
      </c>
      <c r="D42" s="33" t="s">
        <v>452</v>
      </c>
      <c r="E42" s="34" t="s">
        <v>194</v>
      </c>
      <c r="F42" s="35" t="s">
        <v>857</v>
      </c>
      <c r="G42" s="32" t="s">
        <v>471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1084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989</v>
      </c>
      <c r="D43" s="33" t="s">
        <v>114</v>
      </c>
      <c r="E43" s="34" t="s">
        <v>990</v>
      </c>
      <c r="F43" s="35" t="s">
        <v>152</v>
      </c>
      <c r="G43" s="32" t="s">
        <v>76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1084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1312</v>
      </c>
      <c r="D44" s="33" t="s">
        <v>1313</v>
      </c>
      <c r="E44" s="34" t="s">
        <v>834</v>
      </c>
      <c r="F44" s="35" t="s">
        <v>203</v>
      </c>
      <c r="G44" s="32" t="s">
        <v>459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1084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1314</v>
      </c>
      <c r="D45" s="33" t="s">
        <v>87</v>
      </c>
      <c r="E45" s="34" t="s">
        <v>1315</v>
      </c>
      <c r="F45" s="35" t="s">
        <v>1316</v>
      </c>
      <c r="G45" s="32" t="s">
        <v>140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1084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2025</v>
      </c>
      <c r="D46" s="33" t="s">
        <v>1182</v>
      </c>
      <c r="E46" s="34" t="s">
        <v>432</v>
      </c>
      <c r="F46" s="35" t="s">
        <v>1639</v>
      </c>
      <c r="G46" s="32" t="s">
        <v>128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1084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2030</v>
      </c>
      <c r="D47" s="33" t="s">
        <v>201</v>
      </c>
      <c r="E47" s="34" t="s">
        <v>1776</v>
      </c>
      <c r="F47" s="35" t="s">
        <v>279</v>
      </c>
      <c r="G47" s="32" t="s">
        <v>196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1084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2511</v>
      </c>
      <c r="D48" s="33" t="s">
        <v>2512</v>
      </c>
      <c r="E48" s="34" t="s">
        <v>206</v>
      </c>
      <c r="F48" s="35" t="s">
        <v>1512</v>
      </c>
      <c r="G48" s="32" t="s">
        <v>168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1084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631</v>
      </c>
      <c r="D49" s="33" t="s">
        <v>134</v>
      </c>
      <c r="E49" s="34" t="s">
        <v>206</v>
      </c>
      <c r="F49" s="35" t="s">
        <v>632</v>
      </c>
      <c r="G49" s="32" t="s">
        <v>196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1084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1185</v>
      </c>
      <c r="D50" s="33" t="s">
        <v>1186</v>
      </c>
      <c r="E50" s="34" t="s">
        <v>1187</v>
      </c>
      <c r="F50" s="35" t="s">
        <v>1188</v>
      </c>
      <c r="G50" s="32" t="s">
        <v>576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1084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1897</v>
      </c>
      <c r="D51" s="33" t="s">
        <v>1898</v>
      </c>
      <c r="E51" s="34" t="s">
        <v>210</v>
      </c>
      <c r="F51" s="35" t="s">
        <v>1288</v>
      </c>
      <c r="G51" s="32" t="s">
        <v>459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1084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208</v>
      </c>
      <c r="D52" s="33" t="s">
        <v>209</v>
      </c>
      <c r="E52" s="34" t="s">
        <v>210</v>
      </c>
      <c r="F52" s="35" t="s">
        <v>211</v>
      </c>
      <c r="G52" s="32" t="s">
        <v>81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1084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2140</v>
      </c>
      <c r="D53" s="33" t="s">
        <v>241</v>
      </c>
      <c r="E53" s="34" t="s">
        <v>210</v>
      </c>
      <c r="F53" s="35" t="s">
        <v>1443</v>
      </c>
      <c r="G53" s="32" t="s">
        <v>312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1084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1326</v>
      </c>
      <c r="D54" s="33" t="s">
        <v>1327</v>
      </c>
      <c r="E54" s="34" t="s">
        <v>636</v>
      </c>
      <c r="F54" s="35" t="s">
        <v>1328</v>
      </c>
      <c r="G54" s="32" t="s">
        <v>324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1084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2519</v>
      </c>
      <c r="D55" s="33" t="s">
        <v>1466</v>
      </c>
      <c r="E55" s="34" t="s">
        <v>2520</v>
      </c>
      <c r="F55" s="35" t="s">
        <v>376</v>
      </c>
      <c r="G55" s="32" t="s">
        <v>168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1085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1793</v>
      </c>
      <c r="D56" s="33" t="s">
        <v>87</v>
      </c>
      <c r="E56" s="34" t="s">
        <v>232</v>
      </c>
      <c r="F56" s="35" t="s">
        <v>1794</v>
      </c>
      <c r="G56" s="32" t="s">
        <v>471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1085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1017</v>
      </c>
      <c r="D57" s="33" t="s">
        <v>1018</v>
      </c>
      <c r="E57" s="34" t="s">
        <v>232</v>
      </c>
      <c r="F57" s="35" t="s">
        <v>1019</v>
      </c>
      <c r="G57" s="32" t="s">
        <v>94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1085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2569</v>
      </c>
      <c r="D58" s="33" t="s">
        <v>2570</v>
      </c>
      <c r="E58" s="34" t="s">
        <v>1642</v>
      </c>
      <c r="F58" s="35" t="s">
        <v>2571</v>
      </c>
      <c r="G58" s="32" t="s">
        <v>2572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1085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2402</v>
      </c>
      <c r="D59" s="33" t="s">
        <v>2009</v>
      </c>
      <c r="E59" s="34" t="s">
        <v>1642</v>
      </c>
      <c r="F59" s="35" t="s">
        <v>207</v>
      </c>
      <c r="G59" s="32" t="s">
        <v>594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1085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1346</v>
      </c>
      <c r="D60" s="33" t="s">
        <v>419</v>
      </c>
      <c r="E60" s="34" t="s">
        <v>674</v>
      </c>
      <c r="F60" s="35" t="s">
        <v>1347</v>
      </c>
      <c r="G60" s="32" t="s">
        <v>576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1085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2281</v>
      </c>
      <c r="D61" s="33" t="s">
        <v>658</v>
      </c>
      <c r="E61" s="34" t="s">
        <v>674</v>
      </c>
      <c r="F61" s="35" t="s">
        <v>476</v>
      </c>
      <c r="G61" s="32" t="s">
        <v>324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1085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2285</v>
      </c>
      <c r="D62" s="33" t="s">
        <v>2286</v>
      </c>
      <c r="E62" s="34" t="s">
        <v>481</v>
      </c>
      <c r="F62" s="35" t="s">
        <v>1844</v>
      </c>
      <c r="G62" s="32" t="s">
        <v>196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1085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1209</v>
      </c>
      <c r="D63" s="33" t="s">
        <v>1210</v>
      </c>
      <c r="E63" s="34" t="s">
        <v>687</v>
      </c>
      <c r="F63" s="35" t="s">
        <v>1211</v>
      </c>
      <c r="G63" s="32" t="s">
        <v>112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1085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686</v>
      </c>
      <c r="D64" s="33" t="s">
        <v>562</v>
      </c>
      <c r="E64" s="34" t="s">
        <v>687</v>
      </c>
      <c r="F64" s="35" t="s">
        <v>688</v>
      </c>
      <c r="G64" s="32" t="s">
        <v>459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1085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864</v>
      </c>
      <c r="D65" s="33" t="s">
        <v>865</v>
      </c>
      <c r="E65" s="34" t="s">
        <v>493</v>
      </c>
      <c r="F65" s="35" t="s">
        <v>866</v>
      </c>
      <c r="G65" s="32" t="s">
        <v>140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1085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2409</v>
      </c>
      <c r="D66" s="33" t="s">
        <v>220</v>
      </c>
      <c r="E66" s="34" t="s">
        <v>493</v>
      </c>
      <c r="F66" s="35" t="s">
        <v>442</v>
      </c>
      <c r="G66" s="32" t="s">
        <v>94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1085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2573</v>
      </c>
      <c r="D67" s="33" t="s">
        <v>1104</v>
      </c>
      <c r="E67" s="34" t="s">
        <v>493</v>
      </c>
      <c r="F67" s="35" t="s">
        <v>2574</v>
      </c>
      <c r="G67" s="32" t="s">
        <v>2575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1085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1216</v>
      </c>
      <c r="D68" s="33" t="s">
        <v>760</v>
      </c>
      <c r="E68" s="34" t="s">
        <v>1045</v>
      </c>
      <c r="F68" s="35" t="s">
        <v>1217</v>
      </c>
      <c r="G68" s="32" t="s">
        <v>112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1085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1814</v>
      </c>
      <c r="D69" s="33" t="s">
        <v>1815</v>
      </c>
      <c r="E69" s="34" t="s">
        <v>500</v>
      </c>
      <c r="F69" s="35" t="s">
        <v>1211</v>
      </c>
      <c r="G69" s="32" t="s">
        <v>107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1085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263</v>
      </c>
      <c r="D70" s="33" t="s">
        <v>161</v>
      </c>
      <c r="E70" s="34" t="s">
        <v>264</v>
      </c>
      <c r="F70" s="35" t="s">
        <v>265</v>
      </c>
      <c r="G70" s="32" t="s">
        <v>168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1085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1060</v>
      </c>
      <c r="D71" s="33" t="s">
        <v>1061</v>
      </c>
      <c r="E71" s="34" t="s">
        <v>1062</v>
      </c>
      <c r="F71" s="35" t="s">
        <v>127</v>
      </c>
      <c r="G71" s="32" t="s">
        <v>94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1085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1382</v>
      </c>
      <c r="D72" s="33" t="s">
        <v>1383</v>
      </c>
      <c r="E72" s="34" t="s">
        <v>507</v>
      </c>
      <c r="F72" s="35" t="s">
        <v>436</v>
      </c>
      <c r="G72" s="32" t="s">
        <v>576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1085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2555</v>
      </c>
      <c r="D73" s="33" t="s">
        <v>531</v>
      </c>
      <c r="E73" s="34" t="s">
        <v>293</v>
      </c>
      <c r="F73" s="35" t="s">
        <v>1168</v>
      </c>
      <c r="G73" s="32" t="s">
        <v>128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1085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1069</v>
      </c>
      <c r="D74" s="33" t="s">
        <v>1070</v>
      </c>
      <c r="E74" s="34" t="s">
        <v>293</v>
      </c>
      <c r="F74" s="35" t="s">
        <v>243</v>
      </c>
      <c r="G74" s="32" t="s">
        <v>99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1085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893</v>
      </c>
      <c r="D75" s="33" t="s">
        <v>639</v>
      </c>
      <c r="E75" s="34" t="s">
        <v>293</v>
      </c>
      <c r="F75" s="35" t="s">
        <v>894</v>
      </c>
      <c r="G75" s="32" t="s">
        <v>324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1085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1071</v>
      </c>
      <c r="D76" s="33" t="s">
        <v>1072</v>
      </c>
      <c r="E76" s="34" t="s">
        <v>1073</v>
      </c>
      <c r="F76" s="35" t="s">
        <v>984</v>
      </c>
      <c r="G76" s="32" t="s">
        <v>99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1085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1964</v>
      </c>
      <c r="D77" s="33" t="s">
        <v>1965</v>
      </c>
      <c r="E77" s="34" t="s">
        <v>1073</v>
      </c>
      <c r="F77" s="35" t="s">
        <v>618</v>
      </c>
      <c r="G77" s="32" t="s">
        <v>459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1085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729</v>
      </c>
      <c r="D78" s="33" t="s">
        <v>665</v>
      </c>
      <c r="E78" s="34" t="s">
        <v>304</v>
      </c>
      <c r="F78" s="35" t="s">
        <v>624</v>
      </c>
      <c r="G78" s="32" t="s">
        <v>81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1085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908</v>
      </c>
      <c r="D79" s="33" t="s">
        <v>909</v>
      </c>
      <c r="E79" s="34" t="s">
        <v>315</v>
      </c>
      <c r="F79" s="35" t="s">
        <v>330</v>
      </c>
      <c r="G79" s="32" t="s">
        <v>72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1085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527</v>
      </c>
      <c r="D80" s="33" t="s">
        <v>528</v>
      </c>
      <c r="E80" s="34" t="s">
        <v>315</v>
      </c>
      <c r="F80" s="35" t="s">
        <v>529</v>
      </c>
      <c r="G80" s="32" t="s">
        <v>214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1085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320</v>
      </c>
      <c r="D81" s="33" t="s">
        <v>321</v>
      </c>
      <c r="E81" s="34" t="s">
        <v>322</v>
      </c>
      <c r="F81" s="35" t="s">
        <v>323</v>
      </c>
      <c r="G81" s="32" t="s">
        <v>324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1085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1251</v>
      </c>
      <c r="D82" s="33" t="s">
        <v>220</v>
      </c>
      <c r="E82" s="34" t="s">
        <v>322</v>
      </c>
      <c r="F82" s="35" t="s">
        <v>777</v>
      </c>
      <c r="G82" s="32" t="s">
        <v>140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1085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2435</v>
      </c>
      <c r="D83" s="33" t="s">
        <v>568</v>
      </c>
      <c r="E83" s="34" t="s">
        <v>2436</v>
      </c>
      <c r="F83" s="35" t="s">
        <v>2437</v>
      </c>
      <c r="G83" s="32" t="s">
        <v>94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1085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1678</v>
      </c>
      <c r="D84" s="33" t="s">
        <v>87</v>
      </c>
      <c r="E84" s="34" t="s">
        <v>1679</v>
      </c>
      <c r="F84" s="35" t="s">
        <v>1680</v>
      </c>
      <c r="G84" s="32" t="s">
        <v>140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1085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 t="s">
        <v>1970</v>
      </c>
      <c r="D85" s="33" t="s">
        <v>1971</v>
      </c>
      <c r="E85" s="34" t="s">
        <v>914</v>
      </c>
      <c r="F85" s="35" t="s">
        <v>1972</v>
      </c>
      <c r="G85" s="32" t="s">
        <v>324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1085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1085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 t="s">
        <v>1085</v>
      </c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21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 t="s">
        <v>1085</v>
      </c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21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 t="s">
        <v>1085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76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4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F92:O92"/>
    <mergeCell ref="F93:O93"/>
    <mergeCell ref="L7:L8"/>
    <mergeCell ref="H7:H8"/>
    <mergeCell ref="D4:O4"/>
    <mergeCell ref="G5:O5"/>
    <mergeCell ref="P4:U4"/>
    <mergeCell ref="P5:U5"/>
    <mergeCell ref="B1:G1"/>
    <mergeCell ref="H1:U1"/>
    <mergeCell ref="B2:G2"/>
    <mergeCell ref="H2:U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AB4:AE6"/>
    <mergeCell ref="B100:C100"/>
    <mergeCell ref="D100:H100"/>
    <mergeCell ref="S7:S8"/>
    <mergeCell ref="T7:T9"/>
    <mergeCell ref="U7:U9"/>
    <mergeCell ref="B9:G9"/>
    <mergeCell ref="B91:C91"/>
    <mergeCell ref="M7:M8"/>
    <mergeCell ref="N7:N8"/>
    <mergeCell ref="O7:O8"/>
    <mergeCell ref="P7:P8"/>
    <mergeCell ref="Q7:Q9"/>
    <mergeCell ref="R7:R8"/>
    <mergeCell ref="G7:G8"/>
    <mergeCell ref="J96:U96"/>
    <mergeCell ref="B98:H98"/>
    <mergeCell ref="J98:U98"/>
    <mergeCell ref="F94:O94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J97:U97"/>
  </mergeCells>
  <conditionalFormatting sqref="P10:P89 H10:N89">
    <cfRule type="cellIs" dxfId="49" priority="10" operator="greaterThan">
      <formula>10</formula>
    </cfRule>
  </conditionalFormatting>
  <conditionalFormatting sqref="O1:O1048576">
    <cfRule type="duplicateValues" dxfId="48" priority="2"/>
  </conditionalFormatting>
  <conditionalFormatting sqref="C1:C1048576">
    <cfRule type="duplicateValues" dxfId="47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73" activePane="bottomLeft" state="frozen"/>
      <selection activeCell="U85" sqref="U85"/>
      <selection pane="bottomLeft" activeCell="U85" sqref="U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3.33203125" style="1" bestFit="1" customWidth="1"/>
    <col min="5" max="5" width="5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1698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2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2081</v>
      </c>
      <c r="D10" s="21" t="s">
        <v>2082</v>
      </c>
      <c r="E10" s="22" t="s">
        <v>66</v>
      </c>
      <c r="F10" s="23" t="s">
        <v>2083</v>
      </c>
      <c r="G10" s="20" t="s">
        <v>128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1086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1549</v>
      </c>
      <c r="D11" s="33" t="s">
        <v>1298</v>
      </c>
      <c r="E11" s="34" t="s">
        <v>66</v>
      </c>
      <c r="F11" s="35" t="s">
        <v>735</v>
      </c>
      <c r="G11" s="32" t="s">
        <v>727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1086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346</v>
      </c>
      <c r="D12" s="33" t="s">
        <v>347</v>
      </c>
      <c r="E12" s="34" t="s">
        <v>66</v>
      </c>
      <c r="F12" s="35" t="s">
        <v>348</v>
      </c>
      <c r="G12" s="32" t="s">
        <v>68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1086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1716</v>
      </c>
      <c r="D13" s="33" t="s">
        <v>408</v>
      </c>
      <c r="E13" s="34" t="s">
        <v>79</v>
      </c>
      <c r="F13" s="35" t="s">
        <v>650</v>
      </c>
      <c r="G13" s="32" t="s">
        <v>312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1086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922</v>
      </c>
      <c r="D14" s="33" t="s">
        <v>923</v>
      </c>
      <c r="E14" s="34" t="s">
        <v>766</v>
      </c>
      <c r="F14" s="35" t="s">
        <v>924</v>
      </c>
      <c r="G14" s="32" t="s">
        <v>99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1086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557</v>
      </c>
      <c r="D15" s="33" t="s">
        <v>558</v>
      </c>
      <c r="E15" s="34" t="s">
        <v>559</v>
      </c>
      <c r="F15" s="35" t="s">
        <v>560</v>
      </c>
      <c r="G15" s="32" t="s">
        <v>116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1086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2091</v>
      </c>
      <c r="D16" s="33" t="s">
        <v>174</v>
      </c>
      <c r="E16" s="34" t="s">
        <v>2090</v>
      </c>
      <c r="F16" s="35" t="s">
        <v>2020</v>
      </c>
      <c r="G16" s="32" t="s">
        <v>471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1086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2460</v>
      </c>
      <c r="D17" s="33" t="s">
        <v>174</v>
      </c>
      <c r="E17" s="34" t="s">
        <v>2461</v>
      </c>
      <c r="F17" s="35" t="s">
        <v>1542</v>
      </c>
      <c r="G17" s="32" t="s">
        <v>72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1086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1858</v>
      </c>
      <c r="D18" s="33" t="s">
        <v>227</v>
      </c>
      <c r="E18" s="34" t="s">
        <v>1114</v>
      </c>
      <c r="F18" s="35" t="s">
        <v>218</v>
      </c>
      <c r="G18" s="32" t="s">
        <v>312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1086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566</v>
      </c>
      <c r="D19" s="33" t="s">
        <v>419</v>
      </c>
      <c r="E19" s="34" t="s">
        <v>110</v>
      </c>
      <c r="F19" s="35" t="s">
        <v>218</v>
      </c>
      <c r="G19" s="32" t="s">
        <v>72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1086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2576</v>
      </c>
      <c r="D20" s="33" t="s">
        <v>87</v>
      </c>
      <c r="E20" s="34" t="s">
        <v>2577</v>
      </c>
      <c r="F20" s="35" t="s">
        <v>2578</v>
      </c>
      <c r="G20" s="32" t="s">
        <v>2579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1086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2100</v>
      </c>
      <c r="D21" s="33" t="s">
        <v>2101</v>
      </c>
      <c r="E21" s="34" t="s">
        <v>2102</v>
      </c>
      <c r="F21" s="35" t="s">
        <v>1019</v>
      </c>
      <c r="G21" s="32" t="s">
        <v>214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1086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1730</v>
      </c>
      <c r="D22" s="33" t="s">
        <v>1676</v>
      </c>
      <c r="E22" s="34" t="s">
        <v>1731</v>
      </c>
      <c r="F22" s="35" t="s">
        <v>675</v>
      </c>
      <c r="G22" s="32" t="s">
        <v>168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1086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1267</v>
      </c>
      <c r="D23" s="33" t="s">
        <v>227</v>
      </c>
      <c r="E23" s="34" t="s">
        <v>131</v>
      </c>
      <c r="F23" s="35" t="s">
        <v>1268</v>
      </c>
      <c r="G23" s="32" t="s">
        <v>121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1086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2104</v>
      </c>
      <c r="D24" s="33" t="s">
        <v>1982</v>
      </c>
      <c r="E24" s="34" t="s">
        <v>131</v>
      </c>
      <c r="F24" s="35" t="s">
        <v>115</v>
      </c>
      <c r="G24" s="32" t="s">
        <v>214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1086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2105</v>
      </c>
      <c r="D25" s="33" t="s">
        <v>1982</v>
      </c>
      <c r="E25" s="34" t="s">
        <v>131</v>
      </c>
      <c r="F25" s="35" t="s">
        <v>1206</v>
      </c>
      <c r="G25" s="32" t="s">
        <v>168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1086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941</v>
      </c>
      <c r="D26" s="33" t="s">
        <v>87</v>
      </c>
      <c r="E26" s="34" t="s">
        <v>942</v>
      </c>
      <c r="F26" s="35" t="s">
        <v>943</v>
      </c>
      <c r="G26" s="32" t="s">
        <v>727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1086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578</v>
      </c>
      <c r="D27" s="33" t="s">
        <v>371</v>
      </c>
      <c r="E27" s="34" t="s">
        <v>372</v>
      </c>
      <c r="F27" s="35" t="s">
        <v>579</v>
      </c>
      <c r="G27" s="32" t="s">
        <v>196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1086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948</v>
      </c>
      <c r="D28" s="33" t="s">
        <v>929</v>
      </c>
      <c r="E28" s="34" t="s">
        <v>147</v>
      </c>
      <c r="F28" s="35" t="s">
        <v>482</v>
      </c>
      <c r="G28" s="32" t="s">
        <v>140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1086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2488</v>
      </c>
      <c r="D29" s="33" t="s">
        <v>419</v>
      </c>
      <c r="E29" s="34" t="s">
        <v>147</v>
      </c>
      <c r="F29" s="35" t="s">
        <v>450</v>
      </c>
      <c r="G29" s="32" t="s">
        <v>576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1086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1435</v>
      </c>
      <c r="D30" s="33" t="s">
        <v>87</v>
      </c>
      <c r="E30" s="34" t="s">
        <v>151</v>
      </c>
      <c r="F30" s="35" t="s">
        <v>1436</v>
      </c>
      <c r="G30" s="32" t="s">
        <v>94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1086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2224</v>
      </c>
      <c r="D31" s="33" t="s">
        <v>2225</v>
      </c>
      <c r="E31" s="34" t="s">
        <v>2226</v>
      </c>
      <c r="F31" s="35" t="s">
        <v>231</v>
      </c>
      <c r="G31" s="32" t="s">
        <v>196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1086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1988</v>
      </c>
      <c r="D32" s="33" t="s">
        <v>1989</v>
      </c>
      <c r="E32" s="34" t="s">
        <v>597</v>
      </c>
      <c r="F32" s="35" t="s">
        <v>996</v>
      </c>
      <c r="G32" s="32" t="s">
        <v>459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1086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1749</v>
      </c>
      <c r="D33" s="33" t="s">
        <v>1750</v>
      </c>
      <c r="E33" s="34" t="s">
        <v>601</v>
      </c>
      <c r="F33" s="35" t="s">
        <v>106</v>
      </c>
      <c r="G33" s="32" t="s">
        <v>76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1086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1990</v>
      </c>
      <c r="D34" s="33" t="s">
        <v>1991</v>
      </c>
      <c r="E34" s="34" t="s">
        <v>601</v>
      </c>
      <c r="F34" s="35" t="s">
        <v>1992</v>
      </c>
      <c r="G34" s="32" t="s">
        <v>324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1086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1993</v>
      </c>
      <c r="D35" s="33" t="s">
        <v>1994</v>
      </c>
      <c r="E35" s="34" t="s">
        <v>951</v>
      </c>
      <c r="F35" s="35" t="s">
        <v>1462</v>
      </c>
      <c r="G35" s="32" t="s">
        <v>81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1086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1282</v>
      </c>
      <c r="D36" s="33" t="s">
        <v>1283</v>
      </c>
      <c r="E36" s="34" t="s">
        <v>158</v>
      </c>
      <c r="F36" s="35" t="s">
        <v>1284</v>
      </c>
      <c r="G36" s="32" t="s">
        <v>116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1086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607</v>
      </c>
      <c r="D37" s="33" t="s">
        <v>104</v>
      </c>
      <c r="E37" s="34" t="s">
        <v>162</v>
      </c>
      <c r="F37" s="35" t="s">
        <v>319</v>
      </c>
      <c r="G37" s="32" t="s">
        <v>312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1086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2004</v>
      </c>
      <c r="D38" s="33" t="s">
        <v>387</v>
      </c>
      <c r="E38" s="34" t="s">
        <v>1690</v>
      </c>
      <c r="F38" s="35" t="s">
        <v>319</v>
      </c>
      <c r="G38" s="32" t="s">
        <v>459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1086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1285</v>
      </c>
      <c r="D39" s="33" t="s">
        <v>1286</v>
      </c>
      <c r="E39" s="34" t="s">
        <v>171</v>
      </c>
      <c r="F39" s="35" t="s">
        <v>180</v>
      </c>
      <c r="G39" s="32" t="s">
        <v>140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1086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2494</v>
      </c>
      <c r="D40" s="33" t="s">
        <v>178</v>
      </c>
      <c r="E40" s="34" t="s">
        <v>171</v>
      </c>
      <c r="F40" s="35" t="s">
        <v>823</v>
      </c>
      <c r="G40" s="32" t="s">
        <v>594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1086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1878</v>
      </c>
      <c r="D41" s="33" t="s">
        <v>562</v>
      </c>
      <c r="E41" s="34" t="s">
        <v>171</v>
      </c>
      <c r="F41" s="35" t="s">
        <v>1787</v>
      </c>
      <c r="G41" s="32" t="s">
        <v>107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1086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2243</v>
      </c>
      <c r="D42" s="33" t="s">
        <v>438</v>
      </c>
      <c r="E42" s="34" t="s">
        <v>171</v>
      </c>
      <c r="F42" s="35" t="s">
        <v>1844</v>
      </c>
      <c r="G42" s="32" t="s">
        <v>81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1086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2498</v>
      </c>
      <c r="D43" s="33" t="s">
        <v>2499</v>
      </c>
      <c r="E43" s="34" t="s">
        <v>395</v>
      </c>
      <c r="F43" s="35" t="s">
        <v>1347</v>
      </c>
      <c r="G43" s="32" t="s">
        <v>76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1086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2125</v>
      </c>
      <c r="D44" s="33" t="s">
        <v>2126</v>
      </c>
      <c r="E44" s="34" t="s">
        <v>818</v>
      </c>
      <c r="F44" s="35" t="s">
        <v>2127</v>
      </c>
      <c r="G44" s="32" t="s">
        <v>214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1086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2580</v>
      </c>
      <c r="D45" s="33" t="s">
        <v>681</v>
      </c>
      <c r="E45" s="34" t="s">
        <v>179</v>
      </c>
      <c r="F45" s="35" t="s">
        <v>2581</v>
      </c>
      <c r="G45" s="32" t="s">
        <v>1281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1086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1886</v>
      </c>
      <c r="D46" s="33" t="s">
        <v>1887</v>
      </c>
      <c r="E46" s="34" t="s">
        <v>179</v>
      </c>
      <c r="F46" s="35" t="s">
        <v>1130</v>
      </c>
      <c r="G46" s="32" t="s">
        <v>576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1086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969</v>
      </c>
      <c r="D47" s="33" t="s">
        <v>142</v>
      </c>
      <c r="E47" s="34" t="s">
        <v>187</v>
      </c>
      <c r="F47" s="35" t="s">
        <v>970</v>
      </c>
      <c r="G47" s="32" t="s">
        <v>140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1086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2582</v>
      </c>
      <c r="D48" s="33" t="s">
        <v>142</v>
      </c>
      <c r="E48" s="34" t="s">
        <v>187</v>
      </c>
      <c r="F48" s="35" t="s">
        <v>2583</v>
      </c>
      <c r="G48" s="32" t="s">
        <v>752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1086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2506</v>
      </c>
      <c r="D49" s="33" t="s">
        <v>2085</v>
      </c>
      <c r="E49" s="34" t="s">
        <v>973</v>
      </c>
      <c r="F49" s="35" t="s">
        <v>933</v>
      </c>
      <c r="G49" s="32" t="s">
        <v>196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1086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2584</v>
      </c>
      <c r="D50" s="33" t="s">
        <v>130</v>
      </c>
      <c r="E50" s="34" t="s">
        <v>194</v>
      </c>
      <c r="F50" s="35" t="s">
        <v>1811</v>
      </c>
      <c r="G50" s="32" t="s">
        <v>459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1086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192</v>
      </c>
      <c r="D51" s="33" t="s">
        <v>193</v>
      </c>
      <c r="E51" s="34" t="s">
        <v>194</v>
      </c>
      <c r="F51" s="35" t="s">
        <v>195</v>
      </c>
      <c r="G51" s="32" t="s">
        <v>196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1086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991</v>
      </c>
      <c r="D52" s="33" t="s">
        <v>87</v>
      </c>
      <c r="E52" s="34" t="s">
        <v>198</v>
      </c>
      <c r="F52" s="35" t="s">
        <v>403</v>
      </c>
      <c r="G52" s="32" t="s">
        <v>576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1087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2585</v>
      </c>
      <c r="D53" s="33" t="s">
        <v>157</v>
      </c>
      <c r="E53" s="34" t="s">
        <v>834</v>
      </c>
      <c r="F53" s="35" t="s">
        <v>2586</v>
      </c>
      <c r="G53" s="32" t="s">
        <v>2391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1087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430</v>
      </c>
      <c r="D54" s="33" t="s">
        <v>431</v>
      </c>
      <c r="E54" s="34" t="s">
        <v>432</v>
      </c>
      <c r="F54" s="35" t="s">
        <v>433</v>
      </c>
      <c r="G54" s="32" t="s">
        <v>214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1087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1001</v>
      </c>
      <c r="D55" s="33" t="s">
        <v>241</v>
      </c>
      <c r="E55" s="34" t="s">
        <v>1002</v>
      </c>
      <c r="F55" s="35" t="s">
        <v>943</v>
      </c>
      <c r="G55" s="32" t="s">
        <v>116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1087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1899</v>
      </c>
      <c r="D56" s="33" t="s">
        <v>1896</v>
      </c>
      <c r="E56" s="34" t="s">
        <v>210</v>
      </c>
      <c r="F56" s="35" t="s">
        <v>857</v>
      </c>
      <c r="G56" s="32" t="s">
        <v>94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1087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2517</v>
      </c>
      <c r="D57" s="33" t="s">
        <v>2518</v>
      </c>
      <c r="E57" s="34" t="s">
        <v>636</v>
      </c>
      <c r="F57" s="35" t="s">
        <v>785</v>
      </c>
      <c r="G57" s="32" t="s">
        <v>72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1087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2257</v>
      </c>
      <c r="D58" s="33" t="s">
        <v>639</v>
      </c>
      <c r="E58" s="34" t="s">
        <v>636</v>
      </c>
      <c r="F58" s="35" t="s">
        <v>632</v>
      </c>
      <c r="G58" s="32" t="s">
        <v>81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1087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215</v>
      </c>
      <c r="D59" s="33" t="s">
        <v>216</v>
      </c>
      <c r="E59" s="34" t="s">
        <v>217</v>
      </c>
      <c r="F59" s="35" t="s">
        <v>218</v>
      </c>
      <c r="G59" s="32" t="s">
        <v>99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1087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2146</v>
      </c>
      <c r="D60" s="33" t="s">
        <v>2147</v>
      </c>
      <c r="E60" s="34" t="s">
        <v>2148</v>
      </c>
      <c r="F60" s="35" t="s">
        <v>1351</v>
      </c>
      <c r="G60" s="32" t="s">
        <v>400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1087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1332</v>
      </c>
      <c r="D61" s="33" t="s">
        <v>1333</v>
      </c>
      <c r="E61" s="34" t="s">
        <v>449</v>
      </c>
      <c r="F61" s="35" t="s">
        <v>637</v>
      </c>
      <c r="G61" s="32" t="s">
        <v>214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1087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2399</v>
      </c>
      <c r="D62" s="33" t="s">
        <v>2400</v>
      </c>
      <c r="E62" s="34" t="s">
        <v>2401</v>
      </c>
      <c r="F62" s="35" t="s">
        <v>1050</v>
      </c>
      <c r="G62" s="32" t="s">
        <v>81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1087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1919</v>
      </c>
      <c r="D63" s="33" t="s">
        <v>1920</v>
      </c>
      <c r="E63" s="34" t="s">
        <v>1642</v>
      </c>
      <c r="F63" s="35" t="s">
        <v>255</v>
      </c>
      <c r="G63" s="32" t="s">
        <v>312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1087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1020</v>
      </c>
      <c r="D64" s="33" t="s">
        <v>1021</v>
      </c>
      <c r="E64" s="34" t="s">
        <v>1022</v>
      </c>
      <c r="F64" s="35" t="s">
        <v>585</v>
      </c>
      <c r="G64" s="32" t="s">
        <v>116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1087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1921</v>
      </c>
      <c r="D65" s="33" t="s">
        <v>1922</v>
      </c>
      <c r="E65" s="34" t="s">
        <v>1923</v>
      </c>
      <c r="F65" s="35" t="s">
        <v>1924</v>
      </c>
      <c r="G65" s="32" t="s">
        <v>365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1087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240</v>
      </c>
      <c r="D66" s="33" t="s">
        <v>241</v>
      </c>
      <c r="E66" s="34" t="s">
        <v>242</v>
      </c>
      <c r="F66" s="35" t="s">
        <v>243</v>
      </c>
      <c r="G66" s="32" t="s">
        <v>72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1087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256</v>
      </c>
      <c r="D67" s="33" t="s">
        <v>257</v>
      </c>
      <c r="E67" s="34" t="s">
        <v>258</v>
      </c>
      <c r="F67" s="35" t="s">
        <v>259</v>
      </c>
      <c r="G67" s="32" t="s">
        <v>140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1087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2160</v>
      </c>
      <c r="D68" s="33" t="s">
        <v>2161</v>
      </c>
      <c r="E68" s="34" t="s">
        <v>258</v>
      </c>
      <c r="F68" s="35" t="s">
        <v>2162</v>
      </c>
      <c r="G68" s="32" t="s">
        <v>214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1087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2541</v>
      </c>
      <c r="D69" s="33" t="s">
        <v>932</v>
      </c>
      <c r="E69" s="34" t="s">
        <v>1501</v>
      </c>
      <c r="F69" s="35" t="s">
        <v>675</v>
      </c>
      <c r="G69" s="32" t="s">
        <v>128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1087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266</v>
      </c>
      <c r="D70" s="33" t="s">
        <v>267</v>
      </c>
      <c r="E70" s="34" t="s">
        <v>268</v>
      </c>
      <c r="F70" s="35" t="s">
        <v>269</v>
      </c>
      <c r="G70" s="32" t="s">
        <v>68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1087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2587</v>
      </c>
      <c r="D71" s="33" t="s">
        <v>558</v>
      </c>
      <c r="E71" s="34" t="s">
        <v>268</v>
      </c>
      <c r="F71" s="35" t="s">
        <v>351</v>
      </c>
      <c r="G71" s="32" t="s">
        <v>76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1087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2412</v>
      </c>
      <c r="D72" s="33" t="s">
        <v>1246</v>
      </c>
      <c r="E72" s="34" t="s">
        <v>268</v>
      </c>
      <c r="F72" s="35" t="s">
        <v>247</v>
      </c>
      <c r="G72" s="32" t="s">
        <v>727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1087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1046</v>
      </c>
      <c r="D73" s="33" t="s">
        <v>705</v>
      </c>
      <c r="E73" s="34" t="s">
        <v>268</v>
      </c>
      <c r="F73" s="35" t="s">
        <v>1047</v>
      </c>
      <c r="G73" s="32" t="s">
        <v>116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1087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715</v>
      </c>
      <c r="D74" s="33" t="s">
        <v>562</v>
      </c>
      <c r="E74" s="34" t="s">
        <v>713</v>
      </c>
      <c r="F74" s="35" t="s">
        <v>98</v>
      </c>
      <c r="G74" s="32" t="s">
        <v>168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1087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1819</v>
      </c>
      <c r="D75" s="33" t="s">
        <v>383</v>
      </c>
      <c r="E75" s="34" t="s">
        <v>1055</v>
      </c>
      <c r="F75" s="35" t="s">
        <v>1820</v>
      </c>
      <c r="G75" s="32" t="s">
        <v>107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1087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2301</v>
      </c>
      <c r="D76" s="33" t="s">
        <v>1514</v>
      </c>
      <c r="E76" s="34" t="s">
        <v>1229</v>
      </c>
      <c r="F76" s="35" t="s">
        <v>816</v>
      </c>
      <c r="G76" s="32" t="s">
        <v>471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1087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2302</v>
      </c>
      <c r="D77" s="33" t="s">
        <v>2303</v>
      </c>
      <c r="E77" s="34" t="s">
        <v>1380</v>
      </c>
      <c r="F77" s="35" t="s">
        <v>106</v>
      </c>
      <c r="G77" s="32" t="s">
        <v>107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1087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1057</v>
      </c>
      <c r="D78" s="33" t="s">
        <v>1058</v>
      </c>
      <c r="E78" s="34" t="s">
        <v>1059</v>
      </c>
      <c r="F78" s="35" t="s">
        <v>569</v>
      </c>
      <c r="G78" s="32" t="s">
        <v>121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1087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1961</v>
      </c>
      <c r="D79" s="33" t="s">
        <v>394</v>
      </c>
      <c r="E79" s="34" t="s">
        <v>510</v>
      </c>
      <c r="F79" s="35" t="s">
        <v>152</v>
      </c>
      <c r="G79" s="32" t="s">
        <v>324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1087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719</v>
      </c>
      <c r="D80" s="33" t="s">
        <v>720</v>
      </c>
      <c r="E80" s="34" t="s">
        <v>721</v>
      </c>
      <c r="F80" s="35" t="s">
        <v>722</v>
      </c>
      <c r="G80" s="32" t="s">
        <v>128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1087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1662</v>
      </c>
      <c r="D81" s="33" t="s">
        <v>1663</v>
      </c>
      <c r="E81" s="34" t="s">
        <v>1664</v>
      </c>
      <c r="F81" s="35" t="s">
        <v>1109</v>
      </c>
      <c r="G81" s="32" t="s">
        <v>140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1087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2308</v>
      </c>
      <c r="D82" s="33" t="s">
        <v>157</v>
      </c>
      <c r="E82" s="34" t="s">
        <v>2309</v>
      </c>
      <c r="F82" s="35" t="s">
        <v>429</v>
      </c>
      <c r="G82" s="32" t="s">
        <v>196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1087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325</v>
      </c>
      <c r="D83" s="33" t="s">
        <v>326</v>
      </c>
      <c r="E83" s="34" t="s">
        <v>322</v>
      </c>
      <c r="F83" s="35" t="s">
        <v>327</v>
      </c>
      <c r="G83" s="32" t="s">
        <v>196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1087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1392</v>
      </c>
      <c r="D84" s="33" t="s">
        <v>1393</v>
      </c>
      <c r="E84" s="34" t="s">
        <v>322</v>
      </c>
      <c r="F84" s="35" t="s">
        <v>379</v>
      </c>
      <c r="G84" s="32" t="s">
        <v>121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1087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 t="s">
        <v>1969</v>
      </c>
      <c r="D85" s="33" t="s">
        <v>394</v>
      </c>
      <c r="E85" s="34" t="s">
        <v>740</v>
      </c>
      <c r="F85" s="35" t="s">
        <v>413</v>
      </c>
      <c r="G85" s="32" t="s">
        <v>576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1087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 t="s">
        <v>743</v>
      </c>
      <c r="D86" s="33" t="s">
        <v>744</v>
      </c>
      <c r="E86" s="34" t="s">
        <v>745</v>
      </c>
      <c r="F86" s="35" t="s">
        <v>746</v>
      </c>
      <c r="G86" s="32" t="s">
        <v>365</v>
      </c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1087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46" priority="3" operator="greaterThan">
      <formula>10</formula>
    </cfRule>
  </conditionalFormatting>
  <conditionalFormatting sqref="O1:O1048576">
    <cfRule type="duplicateValues" dxfId="45" priority="2"/>
  </conditionalFormatting>
  <conditionalFormatting sqref="C1:C1048576">
    <cfRule type="duplicateValues" dxfId="44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68" activePane="bottomLeft" state="frozen"/>
      <selection activeCell="U85" sqref="U85"/>
      <selection pane="bottomLeft" activeCell="U85" sqref="U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8.88671875" style="1" customWidth="1"/>
    <col min="4" max="4" width="12" style="1" bestFit="1" customWidth="1"/>
    <col min="5" max="5" width="9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" style="1" bestFit="1" customWidth="1"/>
    <col min="21" max="21" width="5.3320312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1699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3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1</v>
      </c>
      <c r="AG8" s="78">
        <f>+$AF$8/$AA$8</f>
        <v>1.2500000000000001E-2</v>
      </c>
      <c r="AH8" s="79">
        <f>COUNTIF($X$9:$X$147,"Thi lại")</f>
        <v>5</v>
      </c>
      <c r="AI8" s="78">
        <f>+$AH$8/$AA$8</f>
        <v>6.25E-2</v>
      </c>
      <c r="AJ8" s="79">
        <f>COUNTIF($X$9:$X$148,"Học lại")</f>
        <v>75</v>
      </c>
      <c r="AK8" s="78">
        <f>+$AJ$8/$AA$8</f>
        <v>0.9375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customHeight="1">
      <c r="B10" s="19">
        <v>1</v>
      </c>
      <c r="C10" s="20" t="s">
        <v>2202</v>
      </c>
      <c r="D10" s="21" t="s">
        <v>983</v>
      </c>
      <c r="E10" s="22" t="s">
        <v>66</v>
      </c>
      <c r="F10" s="23" t="s">
        <v>2203</v>
      </c>
      <c r="G10" s="20" t="s">
        <v>727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1088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customHeight="1">
      <c r="B11" s="31">
        <v>2</v>
      </c>
      <c r="C11" s="32" t="s">
        <v>767</v>
      </c>
      <c r="D11" s="33" t="s">
        <v>768</v>
      </c>
      <c r="E11" s="34" t="s">
        <v>354</v>
      </c>
      <c r="F11" s="35" t="s">
        <v>501</v>
      </c>
      <c r="G11" s="32" t="s">
        <v>324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1088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customHeight="1">
      <c r="B12" s="31">
        <v>3</v>
      </c>
      <c r="C12" s="32" t="s">
        <v>1409</v>
      </c>
      <c r="D12" s="33" t="s">
        <v>658</v>
      </c>
      <c r="E12" s="34" t="s">
        <v>1410</v>
      </c>
      <c r="F12" s="35" t="s">
        <v>1411</v>
      </c>
      <c r="G12" s="32" t="s">
        <v>85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1088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" customHeight="1">
      <c r="B13" s="31">
        <v>4</v>
      </c>
      <c r="C13" s="32" t="s">
        <v>1553</v>
      </c>
      <c r="D13" s="33" t="s">
        <v>87</v>
      </c>
      <c r="E13" s="34" t="s">
        <v>1552</v>
      </c>
      <c r="F13" s="35" t="s">
        <v>1554</v>
      </c>
      <c r="G13" s="32" t="s">
        <v>140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1088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customHeight="1">
      <c r="B14" s="31">
        <v>5</v>
      </c>
      <c r="C14" s="32" t="s">
        <v>1555</v>
      </c>
      <c r="D14" s="33" t="s">
        <v>1104</v>
      </c>
      <c r="E14" s="34" t="s">
        <v>110</v>
      </c>
      <c r="F14" s="35" t="s">
        <v>1556</v>
      </c>
      <c r="G14" s="32" t="s">
        <v>76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1088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customHeight="1">
      <c r="B15" s="31">
        <v>6</v>
      </c>
      <c r="C15" s="32" t="s">
        <v>1417</v>
      </c>
      <c r="D15" s="33" t="s">
        <v>1418</v>
      </c>
      <c r="E15" s="34" t="s">
        <v>131</v>
      </c>
      <c r="F15" s="35" t="s">
        <v>1419</v>
      </c>
      <c r="G15" s="32" t="s">
        <v>324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1088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customHeight="1">
      <c r="B16" s="31">
        <v>7</v>
      </c>
      <c r="C16" s="32" t="s">
        <v>1422</v>
      </c>
      <c r="D16" s="33" t="s">
        <v>1423</v>
      </c>
      <c r="E16" s="34" t="s">
        <v>1424</v>
      </c>
      <c r="F16" s="35" t="s">
        <v>1166</v>
      </c>
      <c r="G16" s="32" t="s">
        <v>576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1088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customHeight="1">
      <c r="B17" s="31">
        <v>8</v>
      </c>
      <c r="C17" s="32" t="s">
        <v>2588</v>
      </c>
      <c r="D17" s="33" t="s">
        <v>161</v>
      </c>
      <c r="E17" s="34" t="s">
        <v>1270</v>
      </c>
      <c r="F17" s="35" t="s">
        <v>2589</v>
      </c>
      <c r="G17" s="32" t="s">
        <v>1247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1088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customHeight="1">
      <c r="B18" s="31">
        <v>9</v>
      </c>
      <c r="C18" s="32" t="s">
        <v>1569</v>
      </c>
      <c r="D18" s="33" t="s">
        <v>1570</v>
      </c>
      <c r="E18" s="34" t="s">
        <v>372</v>
      </c>
      <c r="F18" s="35" t="s">
        <v>1016</v>
      </c>
      <c r="G18" s="32" t="s">
        <v>324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1088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customHeight="1">
      <c r="B19" s="31">
        <v>10</v>
      </c>
      <c r="C19" s="32" t="s">
        <v>1131</v>
      </c>
      <c r="D19" s="33" t="s">
        <v>562</v>
      </c>
      <c r="E19" s="34" t="s">
        <v>372</v>
      </c>
      <c r="F19" s="35" t="s">
        <v>1132</v>
      </c>
      <c r="G19" s="32" t="s">
        <v>400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1088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customHeight="1">
      <c r="B20" s="31">
        <v>11</v>
      </c>
      <c r="C20" s="32" t="s">
        <v>1739</v>
      </c>
      <c r="D20" s="33" t="s">
        <v>1740</v>
      </c>
      <c r="E20" s="34" t="s">
        <v>372</v>
      </c>
      <c r="F20" s="35" t="s">
        <v>1741</v>
      </c>
      <c r="G20" s="32" t="s">
        <v>72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1088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customHeight="1">
      <c r="B21" s="31">
        <v>12</v>
      </c>
      <c r="C21" s="32" t="s">
        <v>2348</v>
      </c>
      <c r="D21" s="33" t="s">
        <v>1936</v>
      </c>
      <c r="E21" s="34" t="s">
        <v>372</v>
      </c>
      <c r="F21" s="35" t="s">
        <v>547</v>
      </c>
      <c r="G21" s="32" t="s">
        <v>324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1088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customHeight="1">
      <c r="B22" s="31">
        <v>13</v>
      </c>
      <c r="C22" s="32" t="s">
        <v>1271</v>
      </c>
      <c r="D22" s="33" t="s">
        <v>1246</v>
      </c>
      <c r="E22" s="34" t="s">
        <v>147</v>
      </c>
      <c r="F22" s="35" t="s">
        <v>497</v>
      </c>
      <c r="G22" s="32" t="s">
        <v>99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1088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customHeight="1">
      <c r="B23" s="31">
        <v>14</v>
      </c>
      <c r="C23" s="32" t="s">
        <v>1428</v>
      </c>
      <c r="D23" s="33" t="s">
        <v>1429</v>
      </c>
      <c r="E23" s="34" t="s">
        <v>147</v>
      </c>
      <c r="F23" s="35" t="s">
        <v>1180</v>
      </c>
      <c r="G23" s="32" t="s">
        <v>324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1088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customHeight="1">
      <c r="B24" s="31">
        <v>15</v>
      </c>
      <c r="C24" s="32" t="s">
        <v>1578</v>
      </c>
      <c r="D24" s="33" t="s">
        <v>1579</v>
      </c>
      <c r="E24" s="34" t="s">
        <v>151</v>
      </c>
      <c r="F24" s="35" t="s">
        <v>1580</v>
      </c>
      <c r="G24" s="32" t="s">
        <v>121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1088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customHeight="1">
      <c r="B25" s="31">
        <v>16</v>
      </c>
      <c r="C25" s="32" t="s">
        <v>1433</v>
      </c>
      <c r="D25" s="33" t="s">
        <v>1434</v>
      </c>
      <c r="E25" s="34" t="s">
        <v>151</v>
      </c>
      <c r="F25" s="35" t="s">
        <v>962</v>
      </c>
      <c r="G25" s="32" t="s">
        <v>85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1088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customHeight="1">
      <c r="B26" s="31">
        <v>17</v>
      </c>
      <c r="C26" s="32" t="s">
        <v>592</v>
      </c>
      <c r="D26" s="33" t="s">
        <v>87</v>
      </c>
      <c r="E26" s="34" t="s">
        <v>151</v>
      </c>
      <c r="F26" s="35" t="s">
        <v>593</v>
      </c>
      <c r="G26" s="32" t="s">
        <v>594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1088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customHeight="1">
      <c r="B27" s="31">
        <v>18</v>
      </c>
      <c r="C27" s="32" t="s">
        <v>797</v>
      </c>
      <c r="D27" s="33" t="s">
        <v>87</v>
      </c>
      <c r="E27" s="34" t="s">
        <v>798</v>
      </c>
      <c r="F27" s="35" t="s">
        <v>799</v>
      </c>
      <c r="G27" s="32" t="s">
        <v>116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1088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customHeight="1">
      <c r="B28" s="31">
        <v>19</v>
      </c>
      <c r="C28" s="32" t="s">
        <v>1588</v>
      </c>
      <c r="D28" s="33" t="s">
        <v>1589</v>
      </c>
      <c r="E28" s="34" t="s">
        <v>951</v>
      </c>
      <c r="F28" s="35" t="s">
        <v>1328</v>
      </c>
      <c r="G28" s="32" t="s">
        <v>324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">
        <v>2448</v>
      </c>
      <c r="U28" s="43" t="s">
        <v>1088</v>
      </c>
      <c r="V28" s="3"/>
      <c r="W28" s="30"/>
      <c r="X28" s="81" t="str">
        <f t="shared" si="2"/>
        <v>Thi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customHeight="1">
      <c r="B29" s="31">
        <v>20</v>
      </c>
      <c r="C29" s="32" t="s">
        <v>1590</v>
      </c>
      <c r="D29" s="33" t="s">
        <v>289</v>
      </c>
      <c r="E29" s="34" t="s">
        <v>1591</v>
      </c>
      <c r="F29" s="35" t="s">
        <v>1592</v>
      </c>
      <c r="G29" s="32" t="s">
        <v>112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1088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customHeight="1">
      <c r="B30" s="31">
        <v>21</v>
      </c>
      <c r="C30" s="32" t="s">
        <v>156</v>
      </c>
      <c r="D30" s="33" t="s">
        <v>157</v>
      </c>
      <c r="E30" s="34" t="s">
        <v>158</v>
      </c>
      <c r="F30" s="35" t="s">
        <v>159</v>
      </c>
      <c r="G30" s="32" t="s">
        <v>121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">
        <v>2562</v>
      </c>
      <c r="U30" s="43" t="s">
        <v>1088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customHeight="1">
      <c r="B31" s="31">
        <v>22</v>
      </c>
      <c r="C31" s="32" t="s">
        <v>1593</v>
      </c>
      <c r="D31" s="33" t="s">
        <v>558</v>
      </c>
      <c r="E31" s="34" t="s">
        <v>171</v>
      </c>
      <c r="F31" s="35" t="s">
        <v>252</v>
      </c>
      <c r="G31" s="32" t="s">
        <v>727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1088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customHeight="1">
      <c r="B32" s="31">
        <v>23</v>
      </c>
      <c r="C32" s="32" t="s">
        <v>801</v>
      </c>
      <c r="D32" s="33" t="s">
        <v>802</v>
      </c>
      <c r="E32" s="34" t="s">
        <v>171</v>
      </c>
      <c r="F32" s="35" t="s">
        <v>71</v>
      </c>
      <c r="G32" s="32" t="s">
        <v>116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1088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customHeight="1">
      <c r="B33" s="31">
        <v>24</v>
      </c>
      <c r="C33" s="32" t="s">
        <v>2361</v>
      </c>
      <c r="D33" s="33" t="s">
        <v>134</v>
      </c>
      <c r="E33" s="34" t="s">
        <v>171</v>
      </c>
      <c r="F33" s="35" t="s">
        <v>1019</v>
      </c>
      <c r="G33" s="32" t="s">
        <v>76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1088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customHeight="1">
      <c r="B34" s="31">
        <v>25</v>
      </c>
      <c r="C34" s="32" t="s">
        <v>1597</v>
      </c>
      <c r="D34" s="33" t="s">
        <v>87</v>
      </c>
      <c r="E34" s="34" t="s">
        <v>171</v>
      </c>
      <c r="F34" s="35" t="s">
        <v>1598</v>
      </c>
      <c r="G34" s="32" t="s">
        <v>94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1088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customHeight="1">
      <c r="B35" s="31">
        <v>26</v>
      </c>
      <c r="C35" s="32" t="s">
        <v>1599</v>
      </c>
      <c r="D35" s="33" t="s">
        <v>1134</v>
      </c>
      <c r="E35" s="34" t="s">
        <v>171</v>
      </c>
      <c r="F35" s="35" t="s">
        <v>585</v>
      </c>
      <c r="G35" s="32" t="s">
        <v>140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1088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customHeight="1">
      <c r="B36" s="31">
        <v>27</v>
      </c>
      <c r="C36" s="32" t="s">
        <v>407</v>
      </c>
      <c r="D36" s="33" t="s">
        <v>408</v>
      </c>
      <c r="E36" s="34" t="s">
        <v>402</v>
      </c>
      <c r="F36" s="35" t="s">
        <v>409</v>
      </c>
      <c r="G36" s="32" t="s">
        <v>107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1088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customHeight="1">
      <c r="B37" s="31">
        <v>28</v>
      </c>
      <c r="C37" s="32" t="s">
        <v>1453</v>
      </c>
      <c r="D37" s="33" t="s">
        <v>658</v>
      </c>
      <c r="E37" s="34" t="s">
        <v>179</v>
      </c>
      <c r="F37" s="35" t="s">
        <v>1454</v>
      </c>
      <c r="G37" s="32" t="s">
        <v>85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1088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customHeight="1">
      <c r="B38" s="31">
        <v>29</v>
      </c>
      <c r="C38" s="32" t="s">
        <v>1606</v>
      </c>
      <c r="D38" s="33" t="s">
        <v>705</v>
      </c>
      <c r="E38" s="34" t="s">
        <v>187</v>
      </c>
      <c r="F38" s="35" t="s">
        <v>1607</v>
      </c>
      <c r="G38" s="32" t="s">
        <v>727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1088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customHeight="1">
      <c r="B39" s="31">
        <v>30</v>
      </c>
      <c r="C39" s="32" t="s">
        <v>1611</v>
      </c>
      <c r="D39" s="33" t="s">
        <v>720</v>
      </c>
      <c r="E39" s="34" t="s">
        <v>973</v>
      </c>
      <c r="F39" s="35" t="s">
        <v>1607</v>
      </c>
      <c r="G39" s="32" t="s">
        <v>112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1088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" customHeight="1">
      <c r="B40" s="31">
        <v>31</v>
      </c>
      <c r="C40" s="32" t="s">
        <v>1612</v>
      </c>
      <c r="D40" s="33" t="s">
        <v>635</v>
      </c>
      <c r="E40" s="34" t="s">
        <v>194</v>
      </c>
      <c r="F40" s="35" t="s">
        <v>1613</v>
      </c>
      <c r="G40" s="32" t="s">
        <v>140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1088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" customHeight="1">
      <c r="B41" s="31">
        <v>32</v>
      </c>
      <c r="C41" s="32" t="s">
        <v>2509</v>
      </c>
      <c r="D41" s="33" t="s">
        <v>2135</v>
      </c>
      <c r="E41" s="34" t="s">
        <v>428</v>
      </c>
      <c r="F41" s="35" t="s">
        <v>1226</v>
      </c>
      <c r="G41" s="32" t="s">
        <v>365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1088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" customHeight="1">
      <c r="B42" s="31">
        <v>33</v>
      </c>
      <c r="C42" s="32" t="s">
        <v>1617</v>
      </c>
      <c r="D42" s="33" t="s">
        <v>1618</v>
      </c>
      <c r="E42" s="34" t="s">
        <v>990</v>
      </c>
      <c r="F42" s="35" t="s">
        <v>761</v>
      </c>
      <c r="G42" s="32" t="s">
        <v>140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1088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" customHeight="1">
      <c r="B43" s="31">
        <v>34</v>
      </c>
      <c r="C43" s="32" t="s">
        <v>836</v>
      </c>
      <c r="D43" s="33" t="s">
        <v>837</v>
      </c>
      <c r="E43" s="34" t="s">
        <v>432</v>
      </c>
      <c r="F43" s="35" t="s">
        <v>838</v>
      </c>
      <c r="G43" s="32" t="s">
        <v>112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1088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" customHeight="1">
      <c r="B44" s="31">
        <v>35</v>
      </c>
      <c r="C44" s="32" t="s">
        <v>2029</v>
      </c>
      <c r="D44" s="33" t="s">
        <v>802</v>
      </c>
      <c r="E44" s="34" t="s">
        <v>995</v>
      </c>
      <c r="F44" s="35" t="s">
        <v>737</v>
      </c>
      <c r="G44" s="32" t="s">
        <v>121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1088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" customHeight="1">
      <c r="B45" s="31">
        <v>36</v>
      </c>
      <c r="C45" s="32" t="s">
        <v>204</v>
      </c>
      <c r="D45" s="33" t="s">
        <v>205</v>
      </c>
      <c r="E45" s="34" t="s">
        <v>206</v>
      </c>
      <c r="F45" s="35" t="s">
        <v>207</v>
      </c>
      <c r="G45" s="32" t="s">
        <v>112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1088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" customHeight="1">
      <c r="B46" s="31">
        <v>37</v>
      </c>
      <c r="C46" s="32" t="s">
        <v>1621</v>
      </c>
      <c r="D46" s="33" t="s">
        <v>289</v>
      </c>
      <c r="E46" s="34" t="s">
        <v>210</v>
      </c>
      <c r="F46" s="35" t="s">
        <v>1180</v>
      </c>
      <c r="G46" s="32" t="s">
        <v>72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1088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" customHeight="1">
      <c r="B47" s="31">
        <v>38</v>
      </c>
      <c r="C47" s="32" t="s">
        <v>842</v>
      </c>
      <c r="D47" s="33" t="s">
        <v>702</v>
      </c>
      <c r="E47" s="34" t="s">
        <v>210</v>
      </c>
      <c r="F47" s="35" t="s">
        <v>843</v>
      </c>
      <c r="G47" s="32" t="s">
        <v>76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1088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2394</v>
      </c>
      <c r="D48" s="33" t="s">
        <v>1246</v>
      </c>
      <c r="E48" s="34" t="s">
        <v>221</v>
      </c>
      <c r="F48" s="35" t="s">
        <v>1905</v>
      </c>
      <c r="G48" s="32" t="s">
        <v>76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1088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1634</v>
      </c>
      <c r="D49" s="33" t="s">
        <v>182</v>
      </c>
      <c r="E49" s="34" t="s">
        <v>221</v>
      </c>
      <c r="F49" s="35" t="s">
        <v>1188</v>
      </c>
      <c r="G49" s="32" t="s">
        <v>324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1089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229</v>
      </c>
      <c r="D50" s="33" t="s">
        <v>230</v>
      </c>
      <c r="E50" s="34" t="s">
        <v>221</v>
      </c>
      <c r="F50" s="35" t="s">
        <v>231</v>
      </c>
      <c r="G50" s="32" t="s">
        <v>76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1089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1476</v>
      </c>
      <c r="D51" s="33" t="s">
        <v>87</v>
      </c>
      <c r="E51" s="34" t="s">
        <v>449</v>
      </c>
      <c r="F51" s="35" t="s">
        <v>1373</v>
      </c>
      <c r="G51" s="32" t="s">
        <v>99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1089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1477</v>
      </c>
      <c r="D52" s="33" t="s">
        <v>1478</v>
      </c>
      <c r="E52" s="34" t="s">
        <v>232</v>
      </c>
      <c r="F52" s="35" t="s">
        <v>1188</v>
      </c>
      <c r="G52" s="32" t="s">
        <v>72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1089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454</v>
      </c>
      <c r="D53" s="33" t="s">
        <v>201</v>
      </c>
      <c r="E53" s="34" t="s">
        <v>232</v>
      </c>
      <c r="F53" s="35" t="s">
        <v>455</v>
      </c>
      <c r="G53" s="32" t="s">
        <v>85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1089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1637</v>
      </c>
      <c r="D54" s="33" t="s">
        <v>1638</v>
      </c>
      <c r="E54" s="34" t="s">
        <v>232</v>
      </c>
      <c r="F54" s="35" t="s">
        <v>1639</v>
      </c>
      <c r="G54" s="32" t="s">
        <v>140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1089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1643</v>
      </c>
      <c r="D55" s="33" t="s">
        <v>87</v>
      </c>
      <c r="E55" s="34" t="s">
        <v>1644</v>
      </c>
      <c r="F55" s="35" t="s">
        <v>1360</v>
      </c>
      <c r="G55" s="32" t="s">
        <v>76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1089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237</v>
      </c>
      <c r="D56" s="33" t="s">
        <v>142</v>
      </c>
      <c r="E56" s="34" t="s">
        <v>238</v>
      </c>
      <c r="F56" s="35" t="s">
        <v>239</v>
      </c>
      <c r="G56" s="32" t="s">
        <v>76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1089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1647</v>
      </c>
      <c r="D57" s="33" t="s">
        <v>165</v>
      </c>
      <c r="E57" s="34" t="s">
        <v>1648</v>
      </c>
      <c r="F57" s="35" t="s">
        <v>243</v>
      </c>
      <c r="G57" s="32" t="s">
        <v>140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1089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1649</v>
      </c>
      <c r="D58" s="33" t="s">
        <v>1650</v>
      </c>
      <c r="E58" s="34" t="s">
        <v>1028</v>
      </c>
      <c r="F58" s="35" t="s">
        <v>436</v>
      </c>
      <c r="G58" s="32" t="s">
        <v>99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1089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2039</v>
      </c>
      <c r="D59" s="33" t="s">
        <v>1748</v>
      </c>
      <c r="E59" s="34" t="s">
        <v>1652</v>
      </c>
      <c r="F59" s="35" t="s">
        <v>1595</v>
      </c>
      <c r="G59" s="32" t="s">
        <v>140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1089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248</v>
      </c>
      <c r="D60" s="33" t="s">
        <v>87</v>
      </c>
      <c r="E60" s="34" t="s">
        <v>249</v>
      </c>
      <c r="F60" s="35" t="s">
        <v>152</v>
      </c>
      <c r="G60" s="32" t="s">
        <v>76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1089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250</v>
      </c>
      <c r="D61" s="33" t="s">
        <v>251</v>
      </c>
      <c r="E61" s="34" t="s">
        <v>249</v>
      </c>
      <c r="F61" s="35" t="s">
        <v>252</v>
      </c>
      <c r="G61" s="32" t="s">
        <v>112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1089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1490</v>
      </c>
      <c r="D62" s="33" t="s">
        <v>1491</v>
      </c>
      <c r="E62" s="34" t="s">
        <v>481</v>
      </c>
      <c r="F62" s="35" t="s">
        <v>1386</v>
      </c>
      <c r="G62" s="32" t="s">
        <v>72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1089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855</v>
      </c>
      <c r="D63" s="33" t="s">
        <v>856</v>
      </c>
      <c r="E63" s="34" t="s">
        <v>685</v>
      </c>
      <c r="F63" s="35" t="s">
        <v>857</v>
      </c>
      <c r="G63" s="32" t="s">
        <v>85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1089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1656</v>
      </c>
      <c r="D64" s="33" t="s">
        <v>289</v>
      </c>
      <c r="E64" s="34" t="s">
        <v>1363</v>
      </c>
      <c r="F64" s="35" t="s">
        <v>1657</v>
      </c>
      <c r="G64" s="32" t="s">
        <v>76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1089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858</v>
      </c>
      <c r="D65" s="33" t="s">
        <v>87</v>
      </c>
      <c r="E65" s="34" t="s">
        <v>859</v>
      </c>
      <c r="F65" s="35" t="s">
        <v>860</v>
      </c>
      <c r="G65" s="32" t="s">
        <v>576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1089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2298</v>
      </c>
      <c r="D66" s="33" t="s">
        <v>1880</v>
      </c>
      <c r="E66" s="34" t="s">
        <v>1038</v>
      </c>
      <c r="F66" s="35" t="s">
        <v>298</v>
      </c>
      <c r="G66" s="32" t="s">
        <v>727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1089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1497</v>
      </c>
      <c r="D67" s="33" t="s">
        <v>1498</v>
      </c>
      <c r="E67" s="34" t="s">
        <v>493</v>
      </c>
      <c r="F67" s="35" t="s">
        <v>650</v>
      </c>
      <c r="G67" s="32" t="s">
        <v>121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1089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1499</v>
      </c>
      <c r="D68" s="33" t="s">
        <v>1500</v>
      </c>
      <c r="E68" s="34" t="s">
        <v>493</v>
      </c>
      <c r="F68" s="35" t="s">
        <v>1076</v>
      </c>
      <c r="G68" s="32" t="s">
        <v>99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1089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1364</v>
      </c>
      <c r="D69" s="33" t="s">
        <v>126</v>
      </c>
      <c r="E69" s="34" t="s">
        <v>493</v>
      </c>
      <c r="F69" s="35" t="s">
        <v>816</v>
      </c>
      <c r="G69" s="32" t="s">
        <v>112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1089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1043</v>
      </c>
      <c r="D70" s="33" t="s">
        <v>1044</v>
      </c>
      <c r="E70" s="34" t="s">
        <v>1045</v>
      </c>
      <c r="F70" s="35" t="s">
        <v>476</v>
      </c>
      <c r="G70" s="32" t="s">
        <v>140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1089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1658</v>
      </c>
      <c r="D71" s="33" t="s">
        <v>216</v>
      </c>
      <c r="E71" s="34" t="s">
        <v>268</v>
      </c>
      <c r="F71" s="35" t="s">
        <v>1659</v>
      </c>
      <c r="G71" s="32" t="s">
        <v>85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1089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872</v>
      </c>
      <c r="D72" s="33" t="s">
        <v>873</v>
      </c>
      <c r="E72" s="34" t="s">
        <v>713</v>
      </c>
      <c r="F72" s="35" t="s">
        <v>663</v>
      </c>
      <c r="G72" s="32" t="s">
        <v>727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1089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1523</v>
      </c>
      <c r="D73" s="33" t="s">
        <v>87</v>
      </c>
      <c r="E73" s="34" t="s">
        <v>721</v>
      </c>
      <c r="F73" s="35" t="s">
        <v>1524</v>
      </c>
      <c r="G73" s="32" t="s">
        <v>85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1089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877</v>
      </c>
      <c r="D74" s="33" t="s">
        <v>87</v>
      </c>
      <c r="E74" s="34" t="s">
        <v>275</v>
      </c>
      <c r="F74" s="35" t="s">
        <v>878</v>
      </c>
      <c r="G74" s="32" t="s">
        <v>727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1089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1528</v>
      </c>
      <c r="D75" s="33" t="s">
        <v>1529</v>
      </c>
      <c r="E75" s="34" t="s">
        <v>281</v>
      </c>
      <c r="F75" s="35" t="s">
        <v>517</v>
      </c>
      <c r="G75" s="32" t="s">
        <v>99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1089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1240</v>
      </c>
      <c r="D76" s="33" t="s">
        <v>360</v>
      </c>
      <c r="E76" s="34" t="s">
        <v>1241</v>
      </c>
      <c r="F76" s="35" t="s">
        <v>1144</v>
      </c>
      <c r="G76" s="32" t="s">
        <v>576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1089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887</v>
      </c>
      <c r="D77" s="33" t="s">
        <v>888</v>
      </c>
      <c r="E77" s="34" t="s">
        <v>889</v>
      </c>
      <c r="F77" s="35" t="s">
        <v>659</v>
      </c>
      <c r="G77" s="32" t="s">
        <v>112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1089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2590</v>
      </c>
      <c r="D78" s="33" t="s">
        <v>1134</v>
      </c>
      <c r="E78" s="34" t="s">
        <v>2309</v>
      </c>
      <c r="F78" s="35" t="s">
        <v>2591</v>
      </c>
      <c r="G78" s="32" t="s">
        <v>947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1089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1673</v>
      </c>
      <c r="D79" s="33" t="s">
        <v>241</v>
      </c>
      <c r="E79" s="34" t="s">
        <v>297</v>
      </c>
      <c r="F79" s="35" t="s">
        <v>127</v>
      </c>
      <c r="G79" s="32" t="s">
        <v>85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1089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1839</v>
      </c>
      <c r="D80" s="33" t="s">
        <v>303</v>
      </c>
      <c r="E80" s="34" t="s">
        <v>304</v>
      </c>
      <c r="F80" s="35" t="s">
        <v>1688</v>
      </c>
      <c r="G80" s="32" t="s">
        <v>324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1089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898</v>
      </c>
      <c r="D81" s="33" t="s">
        <v>87</v>
      </c>
      <c r="E81" s="34" t="s">
        <v>304</v>
      </c>
      <c r="F81" s="35" t="s">
        <v>899</v>
      </c>
      <c r="G81" s="32" t="s">
        <v>727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1089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306</v>
      </c>
      <c r="D82" s="33" t="s">
        <v>87</v>
      </c>
      <c r="E82" s="34" t="s">
        <v>304</v>
      </c>
      <c r="F82" s="35" t="s">
        <v>307</v>
      </c>
      <c r="G82" s="32" t="s">
        <v>76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1089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906</v>
      </c>
      <c r="D83" s="33" t="s">
        <v>907</v>
      </c>
      <c r="E83" s="34" t="s">
        <v>315</v>
      </c>
      <c r="F83" s="35" t="s">
        <v>843</v>
      </c>
      <c r="G83" s="32" t="s">
        <v>214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1089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2592</v>
      </c>
      <c r="D84" s="33" t="s">
        <v>2593</v>
      </c>
      <c r="E84" s="34" t="s">
        <v>916</v>
      </c>
      <c r="F84" s="35" t="s">
        <v>285</v>
      </c>
      <c r="G84" s="32" t="s">
        <v>99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1089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 t="s">
        <v>1083</v>
      </c>
      <c r="D85" s="33" t="s">
        <v>383</v>
      </c>
      <c r="E85" s="34" t="s">
        <v>341</v>
      </c>
      <c r="F85" s="35" t="s">
        <v>67</v>
      </c>
      <c r="G85" s="32" t="s">
        <v>72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1089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1089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 t="s">
        <v>1089</v>
      </c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21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 t="s">
        <v>1089</v>
      </c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21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 t="s">
        <v>1089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79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75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1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5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9 P10:P89">
    <cfRule type="cellIs" dxfId="43" priority="3" operator="greaterThan">
      <formula>10</formula>
    </cfRule>
  </conditionalFormatting>
  <conditionalFormatting sqref="O1:O1048576">
    <cfRule type="duplicateValues" dxfId="42" priority="2"/>
  </conditionalFormatting>
  <conditionalFormatting sqref="C1:C1048576">
    <cfRule type="duplicateValues" dxfId="41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4" activePane="bottomLeft" state="frozen"/>
      <selection activeCell="U85" sqref="U85"/>
      <selection pane="bottomLeft" activeCell="U85" sqref="U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0.88671875" style="1" bestFit="1" customWidth="1"/>
    <col min="5" max="5" width="8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1700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4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0</v>
      </c>
      <c r="AI8" s="78">
        <f>+$AH$8/$AA$8</f>
        <v>0</v>
      </c>
      <c r="AJ8" s="79">
        <f>COUNTIF($X$9:$X$148,"Học lại")</f>
        <v>80</v>
      </c>
      <c r="AK8" s="78">
        <f>+$AJ$8/$AA$8</f>
        <v>1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.75" customHeight="1">
      <c r="B10" s="19">
        <v>1</v>
      </c>
      <c r="C10" s="20" t="s">
        <v>753</v>
      </c>
      <c r="D10" s="21" t="s">
        <v>754</v>
      </c>
      <c r="E10" s="22" t="s">
        <v>66</v>
      </c>
      <c r="F10" s="23" t="s">
        <v>501</v>
      </c>
      <c r="G10" s="20" t="s">
        <v>116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1090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.75" customHeight="1">
      <c r="B11" s="31">
        <v>2</v>
      </c>
      <c r="C11" s="32" t="s">
        <v>757</v>
      </c>
      <c r="D11" s="33" t="s">
        <v>758</v>
      </c>
      <c r="E11" s="34" t="s">
        <v>66</v>
      </c>
      <c r="F11" s="35" t="s">
        <v>148</v>
      </c>
      <c r="G11" s="32" t="s">
        <v>324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1090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.75" customHeight="1">
      <c r="B12" s="31">
        <v>3</v>
      </c>
      <c r="C12" s="32" t="s">
        <v>1405</v>
      </c>
      <c r="D12" s="33" t="s">
        <v>408</v>
      </c>
      <c r="E12" s="34" t="s">
        <v>79</v>
      </c>
      <c r="F12" s="35" t="s">
        <v>1406</v>
      </c>
      <c r="G12" s="32" t="s">
        <v>121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1090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.75" customHeight="1">
      <c r="B13" s="31">
        <v>4</v>
      </c>
      <c r="C13" s="32" t="s">
        <v>1717</v>
      </c>
      <c r="D13" s="33" t="s">
        <v>241</v>
      </c>
      <c r="E13" s="34" t="s">
        <v>1718</v>
      </c>
      <c r="F13" s="35" t="s">
        <v>276</v>
      </c>
      <c r="G13" s="32" t="s">
        <v>112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1090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.75" customHeight="1">
      <c r="B14" s="31">
        <v>5</v>
      </c>
      <c r="C14" s="32" t="s">
        <v>1258</v>
      </c>
      <c r="D14" s="33" t="s">
        <v>802</v>
      </c>
      <c r="E14" s="34" t="s">
        <v>1259</v>
      </c>
      <c r="F14" s="35" t="s">
        <v>1260</v>
      </c>
      <c r="G14" s="32" t="s">
        <v>112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1090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.75" customHeight="1">
      <c r="B15" s="31">
        <v>6</v>
      </c>
      <c r="C15" s="32" t="s">
        <v>1719</v>
      </c>
      <c r="D15" s="33" t="s">
        <v>87</v>
      </c>
      <c r="E15" s="34" t="s">
        <v>559</v>
      </c>
      <c r="F15" s="35" t="s">
        <v>572</v>
      </c>
      <c r="G15" s="32" t="s">
        <v>121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1090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.75" customHeight="1">
      <c r="B16" s="31">
        <v>7</v>
      </c>
      <c r="C16" s="32" t="s">
        <v>931</v>
      </c>
      <c r="D16" s="33" t="s">
        <v>932</v>
      </c>
      <c r="E16" s="34" t="s">
        <v>101</v>
      </c>
      <c r="F16" s="35" t="s">
        <v>933</v>
      </c>
      <c r="G16" s="32" t="s">
        <v>76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1090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.75" customHeight="1">
      <c r="B17" s="31">
        <v>8</v>
      </c>
      <c r="C17" s="32" t="s">
        <v>1550</v>
      </c>
      <c r="D17" s="33" t="s">
        <v>1551</v>
      </c>
      <c r="E17" s="34" t="s">
        <v>1552</v>
      </c>
      <c r="F17" s="35" t="s">
        <v>1360</v>
      </c>
      <c r="G17" s="32" t="s">
        <v>576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1090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.75" customHeight="1">
      <c r="B18" s="31">
        <v>9</v>
      </c>
      <c r="C18" s="32" t="s">
        <v>2594</v>
      </c>
      <c r="D18" s="33" t="s">
        <v>639</v>
      </c>
      <c r="E18" s="34" t="s">
        <v>1114</v>
      </c>
      <c r="F18" s="35" t="s">
        <v>2595</v>
      </c>
      <c r="G18" s="32" t="s">
        <v>1247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1090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.75" customHeight="1">
      <c r="B19" s="31">
        <v>10</v>
      </c>
      <c r="C19" s="32" t="s">
        <v>1724</v>
      </c>
      <c r="D19" s="33" t="s">
        <v>705</v>
      </c>
      <c r="E19" s="34" t="s">
        <v>110</v>
      </c>
      <c r="F19" s="35" t="s">
        <v>1411</v>
      </c>
      <c r="G19" s="32" t="s">
        <v>121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1090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.75" customHeight="1">
      <c r="B20" s="31">
        <v>11</v>
      </c>
      <c r="C20" s="32" t="s">
        <v>778</v>
      </c>
      <c r="D20" s="33" t="s">
        <v>779</v>
      </c>
      <c r="E20" s="34" t="s">
        <v>131</v>
      </c>
      <c r="F20" s="35" t="s">
        <v>330</v>
      </c>
      <c r="G20" s="32" t="s">
        <v>727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1090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.75" customHeight="1">
      <c r="B21" s="31">
        <v>12</v>
      </c>
      <c r="C21" s="32" t="s">
        <v>133</v>
      </c>
      <c r="D21" s="33" t="s">
        <v>134</v>
      </c>
      <c r="E21" s="34" t="s">
        <v>131</v>
      </c>
      <c r="F21" s="35" t="s">
        <v>135</v>
      </c>
      <c r="G21" s="32" t="s">
        <v>72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1090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.75" customHeight="1">
      <c r="B22" s="31">
        <v>13</v>
      </c>
      <c r="C22" s="32" t="s">
        <v>939</v>
      </c>
      <c r="D22" s="33" t="s">
        <v>227</v>
      </c>
      <c r="E22" s="34" t="s">
        <v>131</v>
      </c>
      <c r="F22" s="35" t="s">
        <v>640</v>
      </c>
      <c r="G22" s="32" t="s">
        <v>116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1090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.75" customHeight="1">
      <c r="B23" s="31">
        <v>14</v>
      </c>
      <c r="C23" s="32" t="s">
        <v>2339</v>
      </c>
      <c r="D23" s="33" t="s">
        <v>161</v>
      </c>
      <c r="E23" s="34" t="s">
        <v>945</v>
      </c>
      <c r="F23" s="35" t="s">
        <v>572</v>
      </c>
      <c r="G23" s="32" t="s">
        <v>128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1090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.75" customHeight="1">
      <c r="B24" s="31">
        <v>15</v>
      </c>
      <c r="C24" s="32" t="s">
        <v>944</v>
      </c>
      <c r="D24" s="33" t="s">
        <v>178</v>
      </c>
      <c r="E24" s="34" t="s">
        <v>945</v>
      </c>
      <c r="F24" s="35" t="s">
        <v>98</v>
      </c>
      <c r="G24" s="32" t="s">
        <v>81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1090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.75" customHeight="1">
      <c r="B25" s="31">
        <v>16</v>
      </c>
      <c r="C25" s="32" t="s">
        <v>2342</v>
      </c>
      <c r="D25" s="33" t="s">
        <v>2343</v>
      </c>
      <c r="E25" s="34" t="s">
        <v>574</v>
      </c>
      <c r="F25" s="35" t="s">
        <v>532</v>
      </c>
      <c r="G25" s="32" t="s">
        <v>94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1090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.75" customHeight="1">
      <c r="B26" s="31">
        <v>17</v>
      </c>
      <c r="C26" s="32" t="s">
        <v>1571</v>
      </c>
      <c r="D26" s="33" t="s">
        <v>201</v>
      </c>
      <c r="E26" s="34" t="s">
        <v>372</v>
      </c>
      <c r="F26" s="35" t="s">
        <v>804</v>
      </c>
      <c r="G26" s="32" t="s">
        <v>76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1090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.75" customHeight="1">
      <c r="B27" s="31">
        <v>18</v>
      </c>
      <c r="C27" s="32" t="s">
        <v>2486</v>
      </c>
      <c r="D27" s="33" t="s">
        <v>1393</v>
      </c>
      <c r="E27" s="34" t="s">
        <v>372</v>
      </c>
      <c r="F27" s="35" t="s">
        <v>406</v>
      </c>
      <c r="G27" s="32" t="s">
        <v>140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1090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.75" customHeight="1">
      <c r="B28" s="31">
        <v>19</v>
      </c>
      <c r="C28" s="32" t="s">
        <v>1572</v>
      </c>
      <c r="D28" s="33" t="s">
        <v>1573</v>
      </c>
      <c r="E28" s="34" t="s">
        <v>372</v>
      </c>
      <c r="F28" s="35" t="s">
        <v>75</v>
      </c>
      <c r="G28" s="32" t="s">
        <v>576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1090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.75" customHeight="1">
      <c r="B29" s="31">
        <v>20</v>
      </c>
      <c r="C29" s="32" t="s">
        <v>2596</v>
      </c>
      <c r="D29" s="33" t="s">
        <v>2597</v>
      </c>
      <c r="E29" s="34" t="s">
        <v>147</v>
      </c>
      <c r="F29" s="35" t="s">
        <v>2598</v>
      </c>
      <c r="G29" s="32" t="s">
        <v>1931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1090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.75" customHeight="1">
      <c r="B30" s="31">
        <v>21</v>
      </c>
      <c r="C30" s="32" t="s">
        <v>1426</v>
      </c>
      <c r="D30" s="33" t="s">
        <v>1427</v>
      </c>
      <c r="E30" s="34" t="s">
        <v>147</v>
      </c>
      <c r="F30" s="35" t="s">
        <v>978</v>
      </c>
      <c r="G30" s="32" t="s">
        <v>112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1090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.75" customHeight="1">
      <c r="B31" s="31">
        <v>22</v>
      </c>
      <c r="C31" s="32" t="s">
        <v>1574</v>
      </c>
      <c r="D31" s="33" t="s">
        <v>438</v>
      </c>
      <c r="E31" s="34" t="s">
        <v>147</v>
      </c>
      <c r="F31" s="35" t="s">
        <v>1575</v>
      </c>
      <c r="G31" s="32" t="s">
        <v>72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1090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.75" customHeight="1">
      <c r="B32" s="31">
        <v>23</v>
      </c>
      <c r="C32" s="32" t="s">
        <v>1583</v>
      </c>
      <c r="D32" s="33" t="s">
        <v>289</v>
      </c>
      <c r="E32" s="34" t="s">
        <v>1152</v>
      </c>
      <c r="F32" s="35" t="s">
        <v>75</v>
      </c>
      <c r="G32" s="32" t="s">
        <v>85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1090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.75" customHeight="1">
      <c r="B33" s="31">
        <v>24</v>
      </c>
      <c r="C33" s="32" t="s">
        <v>2599</v>
      </c>
      <c r="D33" s="33" t="s">
        <v>1079</v>
      </c>
      <c r="E33" s="34" t="s">
        <v>951</v>
      </c>
      <c r="F33" s="35" t="s">
        <v>2600</v>
      </c>
      <c r="G33" s="32" t="s">
        <v>1247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1090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.75" customHeight="1">
      <c r="B34" s="31">
        <v>25</v>
      </c>
      <c r="C34" s="32" t="s">
        <v>1444</v>
      </c>
      <c r="D34" s="33" t="s">
        <v>1027</v>
      </c>
      <c r="E34" s="34" t="s">
        <v>158</v>
      </c>
      <c r="F34" s="35" t="s">
        <v>1432</v>
      </c>
      <c r="G34" s="32" t="s">
        <v>85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1090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.75" customHeight="1">
      <c r="B35" s="31">
        <v>26</v>
      </c>
      <c r="C35" s="32" t="s">
        <v>1758</v>
      </c>
      <c r="D35" s="33" t="s">
        <v>658</v>
      </c>
      <c r="E35" s="34" t="s">
        <v>171</v>
      </c>
      <c r="F35" s="35" t="s">
        <v>1694</v>
      </c>
      <c r="G35" s="32" t="s">
        <v>576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1090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.75" customHeight="1">
      <c r="B36" s="31">
        <v>27</v>
      </c>
      <c r="C36" s="32" t="s">
        <v>1289</v>
      </c>
      <c r="D36" s="33" t="s">
        <v>1290</v>
      </c>
      <c r="E36" s="34" t="s">
        <v>171</v>
      </c>
      <c r="F36" s="35" t="s">
        <v>843</v>
      </c>
      <c r="G36" s="32" t="s">
        <v>324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1090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.75" customHeight="1">
      <c r="B37" s="31">
        <v>28</v>
      </c>
      <c r="C37" s="32" t="s">
        <v>1762</v>
      </c>
      <c r="D37" s="33" t="s">
        <v>1134</v>
      </c>
      <c r="E37" s="34" t="s">
        <v>171</v>
      </c>
      <c r="F37" s="35" t="s">
        <v>482</v>
      </c>
      <c r="G37" s="32" t="s">
        <v>112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1090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.75" customHeight="1">
      <c r="B38" s="31">
        <v>29</v>
      </c>
      <c r="C38" s="32" t="s">
        <v>1879</v>
      </c>
      <c r="D38" s="33" t="s">
        <v>1880</v>
      </c>
      <c r="E38" s="34" t="s">
        <v>171</v>
      </c>
      <c r="F38" s="35" t="s">
        <v>1794</v>
      </c>
      <c r="G38" s="32" t="s">
        <v>727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1090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.75" customHeight="1">
      <c r="B39" s="31">
        <v>30</v>
      </c>
      <c r="C39" s="32" t="s">
        <v>1600</v>
      </c>
      <c r="D39" s="33" t="s">
        <v>1601</v>
      </c>
      <c r="E39" s="34" t="s">
        <v>1602</v>
      </c>
      <c r="F39" s="35" t="s">
        <v>1603</v>
      </c>
      <c r="G39" s="32" t="s">
        <v>140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1090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.75" customHeight="1">
      <c r="B40" s="31">
        <v>31</v>
      </c>
      <c r="C40" s="32" t="s">
        <v>1763</v>
      </c>
      <c r="D40" s="33" t="s">
        <v>1466</v>
      </c>
      <c r="E40" s="34" t="s">
        <v>1764</v>
      </c>
      <c r="F40" s="35" t="s">
        <v>195</v>
      </c>
      <c r="G40" s="32" t="s">
        <v>99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1090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.75" customHeight="1">
      <c r="B41" s="31">
        <v>32</v>
      </c>
      <c r="C41" s="32" t="s">
        <v>1765</v>
      </c>
      <c r="D41" s="33" t="s">
        <v>1766</v>
      </c>
      <c r="E41" s="34" t="s">
        <v>179</v>
      </c>
      <c r="F41" s="35" t="s">
        <v>1767</v>
      </c>
      <c r="G41" s="32" t="s">
        <v>112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1090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.75" customHeight="1">
      <c r="B42" s="31">
        <v>33</v>
      </c>
      <c r="C42" s="32" t="s">
        <v>1452</v>
      </c>
      <c r="D42" s="33" t="s">
        <v>178</v>
      </c>
      <c r="E42" s="34" t="s">
        <v>179</v>
      </c>
      <c r="F42" s="35" t="s">
        <v>1042</v>
      </c>
      <c r="G42" s="32" t="s">
        <v>116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1090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.75" customHeight="1">
      <c r="B43" s="31">
        <v>34</v>
      </c>
      <c r="C43" s="32" t="s">
        <v>181</v>
      </c>
      <c r="D43" s="33" t="s">
        <v>182</v>
      </c>
      <c r="E43" s="34" t="s">
        <v>179</v>
      </c>
      <c r="F43" s="35" t="s">
        <v>183</v>
      </c>
      <c r="G43" s="32" t="s">
        <v>99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1090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.75" customHeight="1">
      <c r="B44" s="31">
        <v>35</v>
      </c>
      <c r="C44" s="32" t="s">
        <v>1608</v>
      </c>
      <c r="D44" s="33" t="s">
        <v>419</v>
      </c>
      <c r="E44" s="34" t="s">
        <v>187</v>
      </c>
      <c r="F44" s="35" t="s">
        <v>1076</v>
      </c>
      <c r="G44" s="32" t="s">
        <v>121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1090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.75" customHeight="1">
      <c r="B45" s="31">
        <v>36</v>
      </c>
      <c r="C45" s="32" t="s">
        <v>418</v>
      </c>
      <c r="D45" s="33" t="s">
        <v>419</v>
      </c>
      <c r="E45" s="34" t="s">
        <v>187</v>
      </c>
      <c r="F45" s="35" t="s">
        <v>71</v>
      </c>
      <c r="G45" s="32" t="s">
        <v>112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1090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.75" customHeight="1">
      <c r="B46" s="31">
        <v>37</v>
      </c>
      <c r="C46" s="32" t="s">
        <v>1458</v>
      </c>
      <c r="D46" s="33" t="s">
        <v>1459</v>
      </c>
      <c r="E46" s="34" t="s">
        <v>973</v>
      </c>
      <c r="F46" s="35" t="s">
        <v>1460</v>
      </c>
      <c r="G46" s="32" t="s">
        <v>94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1090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.75" customHeight="1">
      <c r="B47" s="31">
        <v>38</v>
      </c>
      <c r="C47" s="32" t="s">
        <v>1461</v>
      </c>
      <c r="D47" s="33" t="s">
        <v>923</v>
      </c>
      <c r="E47" s="34" t="s">
        <v>194</v>
      </c>
      <c r="F47" s="35" t="s">
        <v>1462</v>
      </c>
      <c r="G47" s="32" t="s">
        <v>85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1090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.75" customHeight="1">
      <c r="B48" s="31">
        <v>39</v>
      </c>
      <c r="C48" s="32" t="s">
        <v>982</v>
      </c>
      <c r="D48" s="33" t="s">
        <v>983</v>
      </c>
      <c r="E48" s="34" t="s">
        <v>194</v>
      </c>
      <c r="F48" s="35" t="s">
        <v>984</v>
      </c>
      <c r="G48" s="32" t="s">
        <v>140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1090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.75" customHeight="1">
      <c r="B49" s="31">
        <v>40</v>
      </c>
      <c r="C49" s="32" t="s">
        <v>831</v>
      </c>
      <c r="D49" s="33" t="s">
        <v>96</v>
      </c>
      <c r="E49" s="34" t="s">
        <v>428</v>
      </c>
      <c r="F49" s="35" t="s">
        <v>832</v>
      </c>
      <c r="G49" s="32" t="s">
        <v>99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1090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.75" customHeight="1">
      <c r="B50" s="31">
        <v>41</v>
      </c>
      <c r="C50" s="32" t="s">
        <v>1469</v>
      </c>
      <c r="D50" s="33" t="s">
        <v>174</v>
      </c>
      <c r="E50" s="34" t="s">
        <v>1470</v>
      </c>
      <c r="F50" s="35" t="s">
        <v>1432</v>
      </c>
      <c r="G50" s="32" t="s">
        <v>324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1090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.75" customHeight="1">
      <c r="B51" s="31">
        <v>42</v>
      </c>
      <c r="C51" s="32" t="s">
        <v>1774</v>
      </c>
      <c r="D51" s="33" t="s">
        <v>1775</v>
      </c>
      <c r="E51" s="34" t="s">
        <v>1776</v>
      </c>
      <c r="F51" s="35" t="s">
        <v>1777</v>
      </c>
      <c r="G51" s="32" t="s">
        <v>94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1091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.75" customHeight="1">
      <c r="B52" s="31">
        <v>43</v>
      </c>
      <c r="C52" s="32" t="s">
        <v>1176</v>
      </c>
      <c r="D52" s="33" t="s">
        <v>1177</v>
      </c>
      <c r="E52" s="34" t="s">
        <v>439</v>
      </c>
      <c r="F52" s="35" t="s">
        <v>494</v>
      </c>
      <c r="G52" s="32" t="s">
        <v>324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1091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.75" customHeight="1">
      <c r="B53" s="31">
        <v>44</v>
      </c>
      <c r="C53" s="32" t="s">
        <v>1181</v>
      </c>
      <c r="D53" s="33" t="s">
        <v>1182</v>
      </c>
      <c r="E53" s="34" t="s">
        <v>206</v>
      </c>
      <c r="F53" s="35" t="s">
        <v>1171</v>
      </c>
      <c r="G53" s="32" t="s">
        <v>85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1091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.75" customHeight="1">
      <c r="B54" s="31">
        <v>45</v>
      </c>
      <c r="C54" s="32" t="s">
        <v>1472</v>
      </c>
      <c r="D54" s="33" t="s">
        <v>241</v>
      </c>
      <c r="E54" s="34" t="s">
        <v>210</v>
      </c>
      <c r="F54" s="35" t="s">
        <v>1473</v>
      </c>
      <c r="G54" s="32" t="s">
        <v>324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1091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.75" customHeight="1">
      <c r="B55" s="31">
        <v>46</v>
      </c>
      <c r="C55" s="32" t="s">
        <v>1325</v>
      </c>
      <c r="D55" s="33" t="s">
        <v>671</v>
      </c>
      <c r="E55" s="34" t="s">
        <v>210</v>
      </c>
      <c r="F55" s="35" t="s">
        <v>860</v>
      </c>
      <c r="G55" s="32" t="s">
        <v>85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1091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.75" customHeight="1">
      <c r="B56" s="31">
        <v>47</v>
      </c>
      <c r="C56" s="32" t="s">
        <v>1624</v>
      </c>
      <c r="D56" s="33" t="s">
        <v>534</v>
      </c>
      <c r="E56" s="34" t="s">
        <v>1625</v>
      </c>
      <c r="F56" s="35" t="s">
        <v>417</v>
      </c>
      <c r="G56" s="32" t="s">
        <v>112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1091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.75" customHeight="1">
      <c r="B57" s="31">
        <v>48</v>
      </c>
      <c r="C57" s="32" t="s">
        <v>1628</v>
      </c>
      <c r="D57" s="33" t="s">
        <v>1629</v>
      </c>
      <c r="E57" s="34" t="s">
        <v>636</v>
      </c>
      <c r="F57" s="35" t="s">
        <v>1505</v>
      </c>
      <c r="G57" s="32" t="s">
        <v>576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1091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.75" customHeight="1">
      <c r="B58" s="31">
        <v>49</v>
      </c>
      <c r="C58" s="32" t="s">
        <v>1012</v>
      </c>
      <c r="D58" s="33" t="s">
        <v>966</v>
      </c>
      <c r="E58" s="34" t="s">
        <v>221</v>
      </c>
      <c r="F58" s="35" t="s">
        <v>503</v>
      </c>
      <c r="G58" s="32" t="s">
        <v>727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1091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.75" customHeight="1">
      <c r="B59" s="31">
        <v>50</v>
      </c>
      <c r="C59" s="32" t="s">
        <v>1632</v>
      </c>
      <c r="D59" s="33" t="s">
        <v>1633</v>
      </c>
      <c r="E59" s="34" t="s">
        <v>221</v>
      </c>
      <c r="F59" s="35" t="s">
        <v>1613</v>
      </c>
      <c r="G59" s="32" t="s">
        <v>94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1091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.75" customHeight="1">
      <c r="B60" s="31">
        <v>51</v>
      </c>
      <c r="C60" s="32" t="s">
        <v>1795</v>
      </c>
      <c r="D60" s="33" t="s">
        <v>87</v>
      </c>
      <c r="E60" s="34" t="s">
        <v>232</v>
      </c>
      <c r="F60" s="35" t="s">
        <v>1691</v>
      </c>
      <c r="G60" s="32" t="s">
        <v>121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1091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.75" customHeight="1">
      <c r="B61" s="31">
        <v>52</v>
      </c>
      <c r="C61" s="32" t="s">
        <v>1640</v>
      </c>
      <c r="D61" s="33" t="s">
        <v>1641</v>
      </c>
      <c r="E61" s="34" t="s">
        <v>1642</v>
      </c>
      <c r="F61" s="35" t="s">
        <v>183</v>
      </c>
      <c r="G61" s="32" t="s">
        <v>112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1091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.75" customHeight="1">
      <c r="B62" s="31">
        <v>53</v>
      </c>
      <c r="C62" s="32" t="s">
        <v>234</v>
      </c>
      <c r="D62" s="33" t="s">
        <v>142</v>
      </c>
      <c r="E62" s="34" t="s">
        <v>235</v>
      </c>
      <c r="F62" s="35" t="s">
        <v>236</v>
      </c>
      <c r="G62" s="32" t="s">
        <v>72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1091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.75" customHeight="1">
      <c r="B63" s="31">
        <v>54</v>
      </c>
      <c r="C63" s="32" t="s">
        <v>2601</v>
      </c>
      <c r="D63" s="33" t="s">
        <v>2602</v>
      </c>
      <c r="E63" s="34" t="s">
        <v>238</v>
      </c>
      <c r="F63" s="35" t="s">
        <v>551</v>
      </c>
      <c r="G63" s="32" t="s">
        <v>2603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1091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.75" customHeight="1">
      <c r="B64" s="31">
        <v>55</v>
      </c>
      <c r="C64" s="32" t="s">
        <v>1205</v>
      </c>
      <c r="D64" s="33" t="s">
        <v>1143</v>
      </c>
      <c r="E64" s="34" t="s">
        <v>246</v>
      </c>
      <c r="F64" s="35" t="s">
        <v>1206</v>
      </c>
      <c r="G64" s="32" t="s">
        <v>121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1091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.75" customHeight="1">
      <c r="B65" s="31">
        <v>56</v>
      </c>
      <c r="C65" s="32" t="s">
        <v>1481</v>
      </c>
      <c r="D65" s="33" t="s">
        <v>1482</v>
      </c>
      <c r="E65" s="34" t="s">
        <v>249</v>
      </c>
      <c r="F65" s="35" t="s">
        <v>252</v>
      </c>
      <c r="G65" s="32" t="s">
        <v>94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1091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.75" customHeight="1">
      <c r="B66" s="31">
        <v>57</v>
      </c>
      <c r="C66" s="32" t="s">
        <v>1350</v>
      </c>
      <c r="D66" s="33" t="s">
        <v>868</v>
      </c>
      <c r="E66" s="34" t="s">
        <v>249</v>
      </c>
      <c r="F66" s="35" t="s">
        <v>1351</v>
      </c>
      <c r="G66" s="32" t="s">
        <v>576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1091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.75" customHeight="1">
      <c r="B67" s="31">
        <v>58</v>
      </c>
      <c r="C67" s="32" t="s">
        <v>1352</v>
      </c>
      <c r="D67" s="33" t="s">
        <v>658</v>
      </c>
      <c r="E67" s="34" t="s">
        <v>249</v>
      </c>
      <c r="F67" s="35" t="s">
        <v>1353</v>
      </c>
      <c r="G67" s="32" t="s">
        <v>140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1091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.75" customHeight="1">
      <c r="B68" s="31">
        <v>59</v>
      </c>
      <c r="C68" s="32" t="s">
        <v>1486</v>
      </c>
      <c r="D68" s="33" t="s">
        <v>1487</v>
      </c>
      <c r="E68" s="34" t="s">
        <v>249</v>
      </c>
      <c r="F68" s="35" t="s">
        <v>1034</v>
      </c>
      <c r="G68" s="32" t="s">
        <v>727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1091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.75" customHeight="1">
      <c r="B69" s="31">
        <v>60</v>
      </c>
      <c r="C69" s="32" t="s">
        <v>1354</v>
      </c>
      <c r="D69" s="33" t="s">
        <v>1355</v>
      </c>
      <c r="E69" s="34" t="s">
        <v>481</v>
      </c>
      <c r="F69" s="35" t="s">
        <v>845</v>
      </c>
      <c r="G69" s="32" t="s">
        <v>116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1091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.75" customHeight="1">
      <c r="B70" s="31">
        <v>61</v>
      </c>
      <c r="C70" s="32" t="s">
        <v>1654</v>
      </c>
      <c r="D70" s="33" t="s">
        <v>289</v>
      </c>
      <c r="E70" s="34" t="s">
        <v>481</v>
      </c>
      <c r="F70" s="35" t="s">
        <v>301</v>
      </c>
      <c r="G70" s="32" t="s">
        <v>85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1091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.75" customHeight="1">
      <c r="B71" s="31">
        <v>62</v>
      </c>
      <c r="C71" s="32" t="s">
        <v>1488</v>
      </c>
      <c r="D71" s="33" t="s">
        <v>289</v>
      </c>
      <c r="E71" s="34" t="s">
        <v>481</v>
      </c>
      <c r="F71" s="35" t="s">
        <v>1489</v>
      </c>
      <c r="G71" s="32" t="s">
        <v>121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1091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.75" customHeight="1">
      <c r="B72" s="31">
        <v>63</v>
      </c>
      <c r="C72" s="32" t="s">
        <v>1358</v>
      </c>
      <c r="D72" s="33" t="s">
        <v>1359</v>
      </c>
      <c r="E72" s="34" t="s">
        <v>258</v>
      </c>
      <c r="F72" s="35" t="s">
        <v>1360</v>
      </c>
      <c r="G72" s="32" t="s">
        <v>576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1091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.75" customHeight="1">
      <c r="B73" s="31">
        <v>64</v>
      </c>
      <c r="C73" s="32" t="s">
        <v>1493</v>
      </c>
      <c r="D73" s="33" t="s">
        <v>1182</v>
      </c>
      <c r="E73" s="34" t="s">
        <v>258</v>
      </c>
      <c r="F73" s="35" t="s">
        <v>1494</v>
      </c>
      <c r="G73" s="32" t="s">
        <v>324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1091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.75" customHeight="1">
      <c r="B74" s="31">
        <v>65</v>
      </c>
      <c r="C74" s="32" t="s">
        <v>1030</v>
      </c>
      <c r="D74" s="33" t="s">
        <v>1031</v>
      </c>
      <c r="E74" s="34" t="s">
        <v>685</v>
      </c>
      <c r="F74" s="35" t="s">
        <v>1032</v>
      </c>
      <c r="G74" s="32" t="s">
        <v>471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1091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.75" customHeight="1">
      <c r="B75" s="31">
        <v>66</v>
      </c>
      <c r="C75" s="32" t="s">
        <v>2604</v>
      </c>
      <c r="D75" s="33" t="s">
        <v>2605</v>
      </c>
      <c r="E75" s="34" t="s">
        <v>2606</v>
      </c>
      <c r="F75" s="35" t="s">
        <v>2607</v>
      </c>
      <c r="G75" s="32" t="s">
        <v>1931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1091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.75" customHeight="1">
      <c r="B76" s="31">
        <v>67</v>
      </c>
      <c r="C76" s="32" t="s">
        <v>1361</v>
      </c>
      <c r="D76" s="33" t="s">
        <v>1362</v>
      </c>
      <c r="E76" s="34" t="s">
        <v>1363</v>
      </c>
      <c r="F76" s="35" t="s">
        <v>606</v>
      </c>
      <c r="G76" s="32" t="s">
        <v>140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1091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.75" customHeight="1">
      <c r="B77" s="31">
        <v>68</v>
      </c>
      <c r="C77" s="32" t="s">
        <v>1506</v>
      </c>
      <c r="D77" s="33" t="s">
        <v>1377</v>
      </c>
      <c r="E77" s="34" t="s">
        <v>268</v>
      </c>
      <c r="F77" s="35" t="s">
        <v>1507</v>
      </c>
      <c r="G77" s="32" t="s">
        <v>324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1091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.75" customHeight="1">
      <c r="B78" s="31">
        <v>69</v>
      </c>
      <c r="C78" s="32" t="s">
        <v>2608</v>
      </c>
      <c r="D78" s="33" t="s">
        <v>2609</v>
      </c>
      <c r="E78" s="34" t="s">
        <v>1223</v>
      </c>
      <c r="F78" s="35" t="s">
        <v>1338</v>
      </c>
      <c r="G78" s="32" t="s">
        <v>2603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1091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.75" customHeight="1">
      <c r="B79" s="31">
        <v>70</v>
      </c>
      <c r="C79" s="32" t="s">
        <v>1510</v>
      </c>
      <c r="D79" s="33" t="s">
        <v>1511</v>
      </c>
      <c r="E79" s="34" t="s">
        <v>713</v>
      </c>
      <c r="F79" s="35" t="s">
        <v>1512</v>
      </c>
      <c r="G79" s="32" t="s">
        <v>94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1091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.75" customHeight="1">
      <c r="B80" s="31">
        <v>71</v>
      </c>
      <c r="C80" s="32" t="s">
        <v>1375</v>
      </c>
      <c r="D80" s="33" t="s">
        <v>289</v>
      </c>
      <c r="E80" s="34" t="s">
        <v>1055</v>
      </c>
      <c r="F80" s="35" t="s">
        <v>139</v>
      </c>
      <c r="G80" s="32" t="s">
        <v>85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1091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.75" customHeight="1">
      <c r="B81" s="31">
        <v>72</v>
      </c>
      <c r="C81" s="32" t="s">
        <v>1516</v>
      </c>
      <c r="D81" s="33" t="s">
        <v>363</v>
      </c>
      <c r="E81" s="34" t="s">
        <v>1517</v>
      </c>
      <c r="F81" s="35" t="s">
        <v>1171</v>
      </c>
      <c r="G81" s="32" t="s">
        <v>99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1091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.75" customHeight="1">
      <c r="B82" s="31">
        <v>73</v>
      </c>
      <c r="C82" s="32" t="s">
        <v>1525</v>
      </c>
      <c r="D82" s="33" t="s">
        <v>1526</v>
      </c>
      <c r="E82" s="34" t="s">
        <v>1527</v>
      </c>
      <c r="F82" s="35" t="s">
        <v>417</v>
      </c>
      <c r="G82" s="32" t="s">
        <v>99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1091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.75" customHeight="1">
      <c r="B83" s="31">
        <v>74</v>
      </c>
      <c r="C83" s="32" t="s">
        <v>1665</v>
      </c>
      <c r="D83" s="33" t="s">
        <v>1666</v>
      </c>
      <c r="E83" s="34" t="s">
        <v>275</v>
      </c>
      <c r="F83" s="35" t="s">
        <v>163</v>
      </c>
      <c r="G83" s="32" t="s">
        <v>112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1091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.75" customHeight="1">
      <c r="B84" s="31">
        <v>75</v>
      </c>
      <c r="C84" s="32" t="s">
        <v>890</v>
      </c>
      <c r="D84" s="33" t="s">
        <v>891</v>
      </c>
      <c r="E84" s="34" t="s">
        <v>284</v>
      </c>
      <c r="F84" s="35" t="s">
        <v>892</v>
      </c>
      <c r="G84" s="32" t="s">
        <v>116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1091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.75" customHeight="1">
      <c r="B85" s="31">
        <v>76</v>
      </c>
      <c r="C85" s="32" t="s">
        <v>2610</v>
      </c>
      <c r="D85" s="33" t="s">
        <v>289</v>
      </c>
      <c r="E85" s="34" t="s">
        <v>284</v>
      </c>
      <c r="F85" s="35" t="s">
        <v>2611</v>
      </c>
      <c r="G85" s="32" t="s">
        <v>2430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1091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.75" customHeight="1">
      <c r="B86" s="31">
        <v>77</v>
      </c>
      <c r="C86" s="32" t="s">
        <v>1532</v>
      </c>
      <c r="D86" s="33" t="s">
        <v>1533</v>
      </c>
      <c r="E86" s="34" t="s">
        <v>297</v>
      </c>
      <c r="F86" s="35" t="s">
        <v>307</v>
      </c>
      <c r="G86" s="32" t="s">
        <v>400</v>
      </c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1091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.75" customHeight="1">
      <c r="B87" s="31">
        <v>78</v>
      </c>
      <c r="C87" s="32" t="s">
        <v>1534</v>
      </c>
      <c r="D87" s="33" t="s">
        <v>1535</v>
      </c>
      <c r="E87" s="34" t="s">
        <v>297</v>
      </c>
      <c r="F87" s="35" t="s">
        <v>163</v>
      </c>
      <c r="G87" s="32" t="s">
        <v>140</v>
      </c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Học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21.75" customHeight="1">
      <c r="B88" s="31">
        <v>79</v>
      </c>
      <c r="C88" s="32" t="s">
        <v>302</v>
      </c>
      <c r="D88" s="33" t="s">
        <v>303</v>
      </c>
      <c r="E88" s="34" t="s">
        <v>304</v>
      </c>
      <c r="F88" s="35" t="s">
        <v>305</v>
      </c>
      <c r="G88" s="32" t="s">
        <v>72</v>
      </c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Học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21.75" customHeight="1">
      <c r="B89" s="31">
        <v>80</v>
      </c>
      <c r="C89" s="32" t="s">
        <v>1543</v>
      </c>
      <c r="D89" s="33" t="s">
        <v>1544</v>
      </c>
      <c r="E89" s="34" t="s">
        <v>916</v>
      </c>
      <c r="F89" s="35" t="s">
        <v>421</v>
      </c>
      <c r="G89" s="32" t="s">
        <v>85</v>
      </c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Học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80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0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9 P10:P89">
    <cfRule type="cellIs" dxfId="40" priority="3" operator="greaterThan">
      <formula>10</formula>
    </cfRule>
  </conditionalFormatting>
  <conditionalFormatting sqref="O1:O1048576">
    <cfRule type="duplicateValues" dxfId="39" priority="2"/>
  </conditionalFormatting>
  <conditionalFormatting sqref="C1:C1048576">
    <cfRule type="duplicateValues" dxfId="38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4" activePane="bottomLeft" state="frozen"/>
      <selection activeCell="U85" sqref="U85"/>
      <selection pane="bottomLeft" activeCell="U85" sqref="U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3.33203125" style="1" bestFit="1" customWidth="1"/>
    <col min="5" max="5" width="9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2447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5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4</v>
      </c>
      <c r="AI8" s="78">
        <f>+$AH$8/$AA$8</f>
        <v>0.05</v>
      </c>
      <c r="AJ8" s="79">
        <f>COUNTIF($X$9:$X$148,"Học lại")</f>
        <v>76</v>
      </c>
      <c r="AK8" s="78">
        <f>+$AJ$8/$AA$8</f>
        <v>0.95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customHeight="1">
      <c r="B10" s="19">
        <v>1</v>
      </c>
      <c r="C10" s="20" t="s">
        <v>2078</v>
      </c>
      <c r="D10" s="21" t="s">
        <v>109</v>
      </c>
      <c r="E10" s="22" t="s">
        <v>62</v>
      </c>
      <c r="F10" s="23" t="s">
        <v>1390</v>
      </c>
      <c r="G10" s="20" t="s">
        <v>81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customHeight="1">
      <c r="B11" s="31">
        <v>2</v>
      </c>
      <c r="C11" s="32" t="s">
        <v>1400</v>
      </c>
      <c r="D11" s="33" t="s">
        <v>932</v>
      </c>
      <c r="E11" s="34" t="s">
        <v>62</v>
      </c>
      <c r="F11" s="35" t="s">
        <v>1266</v>
      </c>
      <c r="G11" s="32" t="s">
        <v>727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customHeight="1">
      <c r="B12" s="31">
        <v>3</v>
      </c>
      <c r="C12" s="32" t="s">
        <v>917</v>
      </c>
      <c r="D12" s="33" t="s">
        <v>681</v>
      </c>
      <c r="E12" s="34" t="s">
        <v>66</v>
      </c>
      <c r="F12" s="35" t="s">
        <v>447</v>
      </c>
      <c r="G12" s="32" t="s">
        <v>76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" customHeight="1">
      <c r="B13" s="31">
        <v>4</v>
      </c>
      <c r="C13" s="32" t="s">
        <v>918</v>
      </c>
      <c r="D13" s="33" t="s">
        <v>919</v>
      </c>
      <c r="E13" s="34" t="s">
        <v>66</v>
      </c>
      <c r="F13" s="35" t="s">
        <v>920</v>
      </c>
      <c r="G13" s="32" t="s">
        <v>85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customHeight="1">
      <c r="B14" s="31">
        <v>5</v>
      </c>
      <c r="C14" s="32" t="s">
        <v>2086</v>
      </c>
      <c r="D14" s="33" t="s">
        <v>1104</v>
      </c>
      <c r="E14" s="34" t="s">
        <v>66</v>
      </c>
      <c r="F14" s="35" t="s">
        <v>535</v>
      </c>
      <c r="G14" s="32" t="s">
        <v>72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customHeight="1">
      <c r="B15" s="31">
        <v>6</v>
      </c>
      <c r="C15" s="32" t="s">
        <v>759</v>
      </c>
      <c r="D15" s="33" t="s">
        <v>760</v>
      </c>
      <c r="E15" s="34" t="s">
        <v>66</v>
      </c>
      <c r="F15" s="35" t="s">
        <v>761</v>
      </c>
      <c r="G15" s="32" t="s">
        <v>76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customHeight="1">
      <c r="B16" s="31">
        <v>7</v>
      </c>
      <c r="C16" s="32" t="s">
        <v>921</v>
      </c>
      <c r="D16" s="33" t="s">
        <v>734</v>
      </c>
      <c r="E16" s="34" t="s">
        <v>79</v>
      </c>
      <c r="F16" s="35" t="s">
        <v>503</v>
      </c>
      <c r="G16" s="32" t="s">
        <v>116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customHeight="1">
      <c r="B17" s="31">
        <v>8</v>
      </c>
      <c r="C17" s="32" t="s">
        <v>762</v>
      </c>
      <c r="D17" s="33" t="s">
        <v>763</v>
      </c>
      <c r="E17" s="34" t="s">
        <v>79</v>
      </c>
      <c r="F17" s="35" t="s">
        <v>764</v>
      </c>
      <c r="G17" s="32" t="s">
        <v>140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customHeight="1">
      <c r="B18" s="31">
        <v>9</v>
      </c>
      <c r="C18" s="32" t="s">
        <v>2205</v>
      </c>
      <c r="D18" s="33" t="s">
        <v>274</v>
      </c>
      <c r="E18" s="34" t="s">
        <v>1857</v>
      </c>
      <c r="F18" s="35" t="s">
        <v>2045</v>
      </c>
      <c r="G18" s="32" t="s">
        <v>168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customHeight="1">
      <c r="B19" s="31">
        <v>10</v>
      </c>
      <c r="C19" s="32" t="s">
        <v>90</v>
      </c>
      <c r="D19" s="33" t="s">
        <v>91</v>
      </c>
      <c r="E19" s="34" t="s">
        <v>92</v>
      </c>
      <c r="F19" s="35" t="s">
        <v>93</v>
      </c>
      <c r="G19" s="32" t="s">
        <v>94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customHeight="1">
      <c r="B20" s="31">
        <v>11</v>
      </c>
      <c r="C20" s="32" t="s">
        <v>772</v>
      </c>
      <c r="D20" s="33" t="s">
        <v>405</v>
      </c>
      <c r="E20" s="34" t="s">
        <v>105</v>
      </c>
      <c r="F20" s="35" t="s">
        <v>513</v>
      </c>
      <c r="G20" s="32" t="s">
        <v>727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customHeight="1">
      <c r="B21" s="31">
        <v>12</v>
      </c>
      <c r="C21" s="32" t="s">
        <v>2330</v>
      </c>
      <c r="D21" s="33" t="s">
        <v>1873</v>
      </c>
      <c r="E21" s="34" t="s">
        <v>110</v>
      </c>
      <c r="F21" s="35" t="s">
        <v>124</v>
      </c>
      <c r="G21" s="32" t="s">
        <v>400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customHeight="1">
      <c r="B22" s="31">
        <v>13</v>
      </c>
      <c r="C22" s="32" t="s">
        <v>775</v>
      </c>
      <c r="D22" s="33" t="s">
        <v>776</v>
      </c>
      <c r="E22" s="34" t="s">
        <v>110</v>
      </c>
      <c r="F22" s="35" t="s">
        <v>777</v>
      </c>
      <c r="G22" s="32" t="s">
        <v>727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customHeight="1">
      <c r="B23" s="31">
        <v>14</v>
      </c>
      <c r="C23" s="32" t="s">
        <v>938</v>
      </c>
      <c r="D23" s="33" t="s">
        <v>193</v>
      </c>
      <c r="E23" s="34" t="s">
        <v>131</v>
      </c>
      <c r="F23" s="35" t="s">
        <v>901</v>
      </c>
      <c r="G23" s="32" t="s">
        <v>76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customHeight="1">
      <c r="B24" s="31">
        <v>15</v>
      </c>
      <c r="C24" s="32" t="s">
        <v>1425</v>
      </c>
      <c r="D24" s="33" t="s">
        <v>161</v>
      </c>
      <c r="E24" s="34" t="s">
        <v>574</v>
      </c>
      <c r="F24" s="35" t="s">
        <v>1321</v>
      </c>
      <c r="G24" s="32" t="s">
        <v>99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customHeight="1">
      <c r="B25" s="31">
        <v>16</v>
      </c>
      <c r="C25" s="32" t="s">
        <v>1269</v>
      </c>
      <c r="D25" s="33" t="s">
        <v>161</v>
      </c>
      <c r="E25" s="34" t="s">
        <v>1270</v>
      </c>
      <c r="F25" s="35" t="s">
        <v>1130</v>
      </c>
      <c r="G25" s="32" t="s">
        <v>68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customHeight="1">
      <c r="B26" s="31">
        <v>17</v>
      </c>
      <c r="C26" s="32" t="s">
        <v>786</v>
      </c>
      <c r="D26" s="33" t="s">
        <v>224</v>
      </c>
      <c r="E26" s="34" t="s">
        <v>372</v>
      </c>
      <c r="F26" s="35" t="s">
        <v>787</v>
      </c>
      <c r="G26" s="32" t="s">
        <v>116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customHeight="1">
      <c r="B27" s="31">
        <v>18</v>
      </c>
      <c r="C27" s="32" t="s">
        <v>1272</v>
      </c>
      <c r="D27" s="33" t="s">
        <v>87</v>
      </c>
      <c r="E27" s="34" t="s">
        <v>151</v>
      </c>
      <c r="F27" s="35" t="s">
        <v>1273</v>
      </c>
      <c r="G27" s="32" t="s">
        <v>576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customHeight="1">
      <c r="B28" s="31">
        <v>19</v>
      </c>
      <c r="C28" s="32" t="s">
        <v>1440</v>
      </c>
      <c r="D28" s="33" t="s">
        <v>61</v>
      </c>
      <c r="E28" s="34" t="s">
        <v>601</v>
      </c>
      <c r="F28" s="35" t="s">
        <v>1047</v>
      </c>
      <c r="G28" s="32" t="s">
        <v>727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customHeight="1">
      <c r="B29" s="31">
        <v>20</v>
      </c>
      <c r="C29" s="32" t="s">
        <v>1874</v>
      </c>
      <c r="D29" s="33" t="s">
        <v>1875</v>
      </c>
      <c r="E29" s="34" t="s">
        <v>601</v>
      </c>
      <c r="F29" s="35" t="s">
        <v>565</v>
      </c>
      <c r="G29" s="32" t="s">
        <v>312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customHeight="1">
      <c r="B30" s="31">
        <v>21</v>
      </c>
      <c r="C30" s="32" t="s">
        <v>1276</v>
      </c>
      <c r="D30" s="33" t="s">
        <v>1277</v>
      </c>
      <c r="E30" s="34" t="s">
        <v>605</v>
      </c>
      <c r="F30" s="35" t="s">
        <v>307</v>
      </c>
      <c r="G30" s="32" t="s">
        <v>121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customHeight="1">
      <c r="B31" s="31">
        <v>22</v>
      </c>
      <c r="C31" s="32" t="s">
        <v>1279</v>
      </c>
      <c r="D31" s="33" t="s">
        <v>334</v>
      </c>
      <c r="E31" s="34" t="s">
        <v>605</v>
      </c>
      <c r="F31" s="35" t="s">
        <v>1280</v>
      </c>
      <c r="G31" s="32" t="s">
        <v>99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customHeight="1">
      <c r="B32" s="31">
        <v>23</v>
      </c>
      <c r="C32" s="32" t="s">
        <v>953</v>
      </c>
      <c r="D32" s="33" t="s">
        <v>954</v>
      </c>
      <c r="E32" s="34" t="s">
        <v>951</v>
      </c>
      <c r="F32" s="35" t="s">
        <v>933</v>
      </c>
      <c r="G32" s="32" t="s">
        <v>76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customHeight="1">
      <c r="B33" s="31">
        <v>24</v>
      </c>
      <c r="C33" s="32" t="s">
        <v>160</v>
      </c>
      <c r="D33" s="33" t="s">
        <v>161</v>
      </c>
      <c r="E33" s="34" t="s">
        <v>162</v>
      </c>
      <c r="F33" s="35" t="s">
        <v>163</v>
      </c>
      <c r="G33" s="32" t="s">
        <v>76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customHeight="1">
      <c r="B34" s="31">
        <v>25</v>
      </c>
      <c r="C34" s="32" t="s">
        <v>957</v>
      </c>
      <c r="D34" s="33" t="s">
        <v>958</v>
      </c>
      <c r="E34" s="34" t="s">
        <v>171</v>
      </c>
      <c r="F34" s="35" t="s">
        <v>959</v>
      </c>
      <c r="G34" s="32" t="s">
        <v>76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customHeight="1">
      <c r="B35" s="31">
        <v>26</v>
      </c>
      <c r="C35" s="32" t="s">
        <v>812</v>
      </c>
      <c r="D35" s="33" t="s">
        <v>658</v>
      </c>
      <c r="E35" s="34" t="s">
        <v>402</v>
      </c>
      <c r="F35" s="35" t="s">
        <v>508</v>
      </c>
      <c r="G35" s="32" t="s">
        <v>727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customHeight="1">
      <c r="B36" s="31">
        <v>27</v>
      </c>
      <c r="C36" s="32" t="s">
        <v>819</v>
      </c>
      <c r="D36" s="33" t="s">
        <v>705</v>
      </c>
      <c r="E36" s="34" t="s">
        <v>820</v>
      </c>
      <c r="F36" s="35" t="s">
        <v>598</v>
      </c>
      <c r="G36" s="32" t="s">
        <v>76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customHeight="1">
      <c r="B37" s="31">
        <v>28</v>
      </c>
      <c r="C37" s="32" t="s">
        <v>821</v>
      </c>
      <c r="D37" s="33" t="s">
        <v>822</v>
      </c>
      <c r="E37" s="34" t="s">
        <v>187</v>
      </c>
      <c r="F37" s="35" t="s">
        <v>823</v>
      </c>
      <c r="G37" s="32" t="s">
        <v>76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customHeight="1">
      <c r="B38" s="31">
        <v>29</v>
      </c>
      <c r="C38" s="32" t="s">
        <v>2612</v>
      </c>
      <c r="D38" s="33" t="s">
        <v>347</v>
      </c>
      <c r="E38" s="34" t="s">
        <v>187</v>
      </c>
      <c r="F38" s="35" t="s">
        <v>2613</v>
      </c>
      <c r="G38" s="32" t="s">
        <v>1339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customHeight="1">
      <c r="B39" s="31">
        <v>30</v>
      </c>
      <c r="C39" s="32" t="s">
        <v>829</v>
      </c>
      <c r="D39" s="33" t="s">
        <v>623</v>
      </c>
      <c r="E39" s="34" t="s">
        <v>194</v>
      </c>
      <c r="F39" s="35" t="s">
        <v>830</v>
      </c>
      <c r="G39" s="32" t="s">
        <v>727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" customHeight="1">
      <c r="B40" s="31">
        <v>31</v>
      </c>
      <c r="C40" s="32" t="s">
        <v>2376</v>
      </c>
      <c r="D40" s="33" t="s">
        <v>289</v>
      </c>
      <c r="E40" s="34" t="s">
        <v>428</v>
      </c>
      <c r="F40" s="35" t="s">
        <v>550</v>
      </c>
      <c r="G40" s="32" t="s">
        <v>400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" customHeight="1">
      <c r="B41" s="31">
        <v>32</v>
      </c>
      <c r="C41" s="32" t="s">
        <v>2377</v>
      </c>
      <c r="D41" s="33" t="s">
        <v>1418</v>
      </c>
      <c r="E41" s="34" t="s">
        <v>2378</v>
      </c>
      <c r="F41" s="35" t="s">
        <v>1113</v>
      </c>
      <c r="G41" s="32" t="s">
        <v>68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" customHeight="1">
      <c r="B42" s="31">
        <v>33</v>
      </c>
      <c r="C42" s="32" t="s">
        <v>994</v>
      </c>
      <c r="D42" s="33" t="s">
        <v>87</v>
      </c>
      <c r="E42" s="34" t="s">
        <v>995</v>
      </c>
      <c r="F42" s="35" t="s">
        <v>996</v>
      </c>
      <c r="G42" s="32" t="s">
        <v>99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" customHeight="1">
      <c r="B43" s="31">
        <v>34</v>
      </c>
      <c r="C43" s="32" t="s">
        <v>1317</v>
      </c>
      <c r="D43" s="33" t="s">
        <v>1246</v>
      </c>
      <c r="E43" s="34" t="s">
        <v>1318</v>
      </c>
      <c r="F43" s="35" t="s">
        <v>1319</v>
      </c>
      <c r="G43" s="32" t="s">
        <v>576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" customHeight="1">
      <c r="B44" s="31">
        <v>35</v>
      </c>
      <c r="C44" s="32" t="s">
        <v>1320</v>
      </c>
      <c r="D44" s="33" t="s">
        <v>134</v>
      </c>
      <c r="E44" s="34" t="s">
        <v>439</v>
      </c>
      <c r="F44" s="35" t="s">
        <v>1321</v>
      </c>
      <c r="G44" s="32" t="s">
        <v>140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" customHeight="1">
      <c r="B45" s="31">
        <v>36</v>
      </c>
      <c r="C45" s="32" t="s">
        <v>1322</v>
      </c>
      <c r="D45" s="33" t="s">
        <v>1323</v>
      </c>
      <c r="E45" s="34" t="s">
        <v>206</v>
      </c>
      <c r="F45" s="35" t="s">
        <v>447</v>
      </c>
      <c r="G45" s="32" t="s">
        <v>76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" customHeight="1">
      <c r="B46" s="31">
        <v>37</v>
      </c>
      <c r="C46" s="32" t="s">
        <v>1619</v>
      </c>
      <c r="D46" s="33" t="s">
        <v>1620</v>
      </c>
      <c r="E46" s="34" t="s">
        <v>840</v>
      </c>
      <c r="F46" s="35" t="s">
        <v>860</v>
      </c>
      <c r="G46" s="32" t="s">
        <v>140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" customHeight="1">
      <c r="B47" s="31">
        <v>38</v>
      </c>
      <c r="C47" s="32" t="s">
        <v>212</v>
      </c>
      <c r="D47" s="33" t="s">
        <v>126</v>
      </c>
      <c r="E47" s="34" t="s">
        <v>210</v>
      </c>
      <c r="F47" s="35" t="s">
        <v>213</v>
      </c>
      <c r="G47" s="32" t="s">
        <v>214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1324</v>
      </c>
      <c r="D48" s="33" t="s">
        <v>241</v>
      </c>
      <c r="E48" s="34" t="s">
        <v>210</v>
      </c>
      <c r="F48" s="35" t="s">
        <v>80</v>
      </c>
      <c r="G48" s="32" t="s">
        <v>112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401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1474</v>
      </c>
      <c r="D49" s="33" t="s">
        <v>1475</v>
      </c>
      <c r="E49" s="34" t="s">
        <v>210</v>
      </c>
      <c r="F49" s="35" t="s">
        <v>1273</v>
      </c>
      <c r="G49" s="32" t="s">
        <v>121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2614</v>
      </c>
      <c r="D50" s="33" t="s">
        <v>2615</v>
      </c>
      <c r="E50" s="34" t="s">
        <v>636</v>
      </c>
      <c r="F50" s="35" t="s">
        <v>330</v>
      </c>
      <c r="G50" s="32" t="s">
        <v>128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1329</v>
      </c>
      <c r="D51" s="33" t="s">
        <v>289</v>
      </c>
      <c r="E51" s="34" t="s">
        <v>1330</v>
      </c>
      <c r="F51" s="35" t="s">
        <v>550</v>
      </c>
      <c r="G51" s="32" t="s">
        <v>312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645</v>
      </c>
      <c r="D52" s="33" t="s">
        <v>646</v>
      </c>
      <c r="E52" s="34" t="s">
        <v>647</v>
      </c>
      <c r="F52" s="35" t="s">
        <v>135</v>
      </c>
      <c r="G52" s="32" t="s">
        <v>196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2152</v>
      </c>
      <c r="D53" s="33" t="s">
        <v>87</v>
      </c>
      <c r="E53" s="34" t="s">
        <v>449</v>
      </c>
      <c r="F53" s="35" t="s">
        <v>630</v>
      </c>
      <c r="G53" s="32" t="s">
        <v>594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847</v>
      </c>
      <c r="D54" s="33" t="s">
        <v>126</v>
      </c>
      <c r="E54" s="34" t="s">
        <v>232</v>
      </c>
      <c r="F54" s="35" t="s">
        <v>180</v>
      </c>
      <c r="G54" s="32" t="s">
        <v>76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1342</v>
      </c>
      <c r="D55" s="33" t="s">
        <v>1018</v>
      </c>
      <c r="E55" s="34" t="s">
        <v>232</v>
      </c>
      <c r="F55" s="35" t="s">
        <v>1343</v>
      </c>
      <c r="G55" s="32" t="s">
        <v>99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1645</v>
      </c>
      <c r="D56" s="33" t="s">
        <v>646</v>
      </c>
      <c r="E56" s="34" t="s">
        <v>1646</v>
      </c>
      <c r="F56" s="35" t="s">
        <v>735</v>
      </c>
      <c r="G56" s="32" t="s">
        <v>140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670</v>
      </c>
      <c r="D57" s="33" t="s">
        <v>671</v>
      </c>
      <c r="E57" s="34" t="s">
        <v>235</v>
      </c>
      <c r="F57" s="35" t="s">
        <v>672</v>
      </c>
      <c r="G57" s="32" t="s">
        <v>128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1344</v>
      </c>
      <c r="D58" s="33" t="s">
        <v>1345</v>
      </c>
      <c r="E58" s="34" t="s">
        <v>238</v>
      </c>
      <c r="F58" s="35" t="s">
        <v>1107</v>
      </c>
      <c r="G58" s="32" t="s">
        <v>196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2616</v>
      </c>
      <c r="D59" s="33" t="s">
        <v>1213</v>
      </c>
      <c r="E59" s="34" t="s">
        <v>249</v>
      </c>
      <c r="F59" s="35" t="s">
        <v>2617</v>
      </c>
      <c r="G59" s="32" t="s">
        <v>1115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1356</v>
      </c>
      <c r="D60" s="33" t="s">
        <v>1357</v>
      </c>
      <c r="E60" s="34" t="s">
        <v>258</v>
      </c>
      <c r="F60" s="35" t="s">
        <v>80</v>
      </c>
      <c r="G60" s="32" t="s">
        <v>76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1932</v>
      </c>
      <c r="D61" s="33" t="s">
        <v>438</v>
      </c>
      <c r="E61" s="34" t="s">
        <v>258</v>
      </c>
      <c r="F61" s="35" t="s">
        <v>1191</v>
      </c>
      <c r="G61" s="32" t="s">
        <v>459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1935</v>
      </c>
      <c r="D62" s="33" t="s">
        <v>1936</v>
      </c>
      <c r="E62" s="34" t="s">
        <v>1937</v>
      </c>
      <c r="F62" s="35" t="s">
        <v>794</v>
      </c>
      <c r="G62" s="32" t="s">
        <v>168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1938</v>
      </c>
      <c r="D63" s="33" t="s">
        <v>1939</v>
      </c>
      <c r="E63" s="34" t="s">
        <v>1940</v>
      </c>
      <c r="F63" s="35" t="s">
        <v>269</v>
      </c>
      <c r="G63" s="32" t="s">
        <v>94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1365</v>
      </c>
      <c r="D64" s="33" t="s">
        <v>484</v>
      </c>
      <c r="E64" s="34" t="s">
        <v>493</v>
      </c>
      <c r="F64" s="35" t="s">
        <v>89</v>
      </c>
      <c r="G64" s="32" t="s">
        <v>72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867</v>
      </c>
      <c r="D65" s="33" t="s">
        <v>868</v>
      </c>
      <c r="E65" s="34" t="s">
        <v>493</v>
      </c>
      <c r="F65" s="35" t="s">
        <v>863</v>
      </c>
      <c r="G65" s="32" t="s">
        <v>76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2173</v>
      </c>
      <c r="D66" s="33" t="s">
        <v>1676</v>
      </c>
      <c r="E66" s="34" t="s">
        <v>500</v>
      </c>
      <c r="F66" s="35" t="s">
        <v>1613</v>
      </c>
      <c r="G66" s="32" t="s">
        <v>72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869</v>
      </c>
      <c r="D67" s="33" t="s">
        <v>870</v>
      </c>
      <c r="E67" s="34" t="s">
        <v>500</v>
      </c>
      <c r="F67" s="35" t="s">
        <v>714</v>
      </c>
      <c r="G67" s="32" t="s">
        <v>116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1502</v>
      </c>
      <c r="D68" s="33" t="s">
        <v>1503</v>
      </c>
      <c r="E68" s="34" t="s">
        <v>1504</v>
      </c>
      <c r="F68" s="35" t="s">
        <v>1505</v>
      </c>
      <c r="G68" s="32" t="s">
        <v>121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871</v>
      </c>
      <c r="D69" s="33" t="s">
        <v>134</v>
      </c>
      <c r="E69" s="34" t="s">
        <v>268</v>
      </c>
      <c r="F69" s="35" t="s">
        <v>323</v>
      </c>
      <c r="G69" s="32" t="s">
        <v>140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2053</v>
      </c>
      <c r="D70" s="33" t="s">
        <v>2054</v>
      </c>
      <c r="E70" s="34" t="s">
        <v>268</v>
      </c>
      <c r="F70" s="35" t="s">
        <v>466</v>
      </c>
      <c r="G70" s="32" t="s">
        <v>81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1053</v>
      </c>
      <c r="D71" s="33" t="s">
        <v>1054</v>
      </c>
      <c r="E71" s="34" t="s">
        <v>1055</v>
      </c>
      <c r="F71" s="35" t="s">
        <v>1056</v>
      </c>
      <c r="G71" s="32" t="s">
        <v>121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1381</v>
      </c>
      <c r="D72" s="33" t="s">
        <v>257</v>
      </c>
      <c r="E72" s="34" t="s">
        <v>1062</v>
      </c>
      <c r="F72" s="35" t="s">
        <v>799</v>
      </c>
      <c r="G72" s="32" t="s">
        <v>99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2062</v>
      </c>
      <c r="D73" s="33" t="s">
        <v>1587</v>
      </c>
      <c r="E73" s="34" t="s">
        <v>1065</v>
      </c>
      <c r="F73" s="35" t="s">
        <v>163</v>
      </c>
      <c r="G73" s="32" t="s">
        <v>576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273</v>
      </c>
      <c r="D74" s="33" t="s">
        <v>274</v>
      </c>
      <c r="E74" s="34" t="s">
        <v>275</v>
      </c>
      <c r="F74" s="35" t="s">
        <v>276</v>
      </c>
      <c r="G74" s="32" t="s">
        <v>72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2306</v>
      </c>
      <c r="D75" s="33" t="s">
        <v>142</v>
      </c>
      <c r="E75" s="34" t="s">
        <v>2307</v>
      </c>
      <c r="F75" s="35" t="s">
        <v>1592</v>
      </c>
      <c r="G75" s="32" t="s">
        <v>459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879</v>
      </c>
      <c r="D76" s="33" t="s">
        <v>705</v>
      </c>
      <c r="E76" s="34" t="s">
        <v>880</v>
      </c>
      <c r="F76" s="35" t="s">
        <v>881</v>
      </c>
      <c r="G76" s="32" t="s">
        <v>116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882</v>
      </c>
      <c r="D77" s="33" t="s">
        <v>473</v>
      </c>
      <c r="E77" s="34" t="s">
        <v>883</v>
      </c>
      <c r="F77" s="35" t="s">
        <v>884</v>
      </c>
      <c r="G77" s="32" t="s">
        <v>85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1828</v>
      </c>
      <c r="D78" s="33" t="s">
        <v>1829</v>
      </c>
      <c r="E78" s="34" t="s">
        <v>281</v>
      </c>
      <c r="F78" s="35" t="s">
        <v>1830</v>
      </c>
      <c r="G78" s="32" t="s">
        <v>312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2618</v>
      </c>
      <c r="D79" s="33" t="s">
        <v>705</v>
      </c>
      <c r="E79" s="34" t="s">
        <v>281</v>
      </c>
      <c r="F79" s="35" t="s">
        <v>2619</v>
      </c>
      <c r="G79" s="32" t="s">
        <v>2620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895</v>
      </c>
      <c r="D80" s="33" t="s">
        <v>896</v>
      </c>
      <c r="E80" s="34" t="s">
        <v>297</v>
      </c>
      <c r="F80" s="35" t="s">
        <v>385</v>
      </c>
      <c r="G80" s="32" t="s">
        <v>116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902</v>
      </c>
      <c r="D81" s="33" t="s">
        <v>903</v>
      </c>
      <c r="E81" s="34" t="s">
        <v>904</v>
      </c>
      <c r="F81" s="35" t="s">
        <v>905</v>
      </c>
      <c r="G81" s="32" t="s">
        <v>140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331</v>
      </c>
      <c r="D82" s="33" t="s">
        <v>332</v>
      </c>
      <c r="E82" s="34" t="s">
        <v>322</v>
      </c>
      <c r="F82" s="35" t="s">
        <v>307</v>
      </c>
      <c r="G82" s="32" t="s">
        <v>85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1394</v>
      </c>
      <c r="D83" s="33" t="s">
        <v>178</v>
      </c>
      <c r="E83" s="34" t="s">
        <v>537</v>
      </c>
      <c r="F83" s="35" t="s">
        <v>569</v>
      </c>
      <c r="G83" s="32" t="s">
        <v>99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2196</v>
      </c>
      <c r="D84" s="33" t="s">
        <v>245</v>
      </c>
      <c r="E84" s="34" t="s">
        <v>914</v>
      </c>
      <c r="F84" s="35" t="s">
        <v>494</v>
      </c>
      <c r="G84" s="32" t="s">
        <v>214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 t="s">
        <v>915</v>
      </c>
      <c r="D85" s="33" t="s">
        <v>492</v>
      </c>
      <c r="E85" s="34" t="s">
        <v>916</v>
      </c>
      <c r="F85" s="35" t="s">
        <v>396</v>
      </c>
      <c r="G85" s="32" t="s">
        <v>116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402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>
        <v>402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76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4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37" priority="3" operator="greaterThan">
      <formula>10</formula>
    </cfRule>
  </conditionalFormatting>
  <conditionalFormatting sqref="O1:O1048576">
    <cfRule type="duplicateValues" dxfId="36" priority="2"/>
  </conditionalFormatting>
  <conditionalFormatting sqref="C1:C1048576">
    <cfRule type="duplicateValues" dxfId="35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4" activePane="bottomLeft" state="frozen"/>
      <selection activeCell="U85" sqref="U85"/>
      <selection pane="bottomLeft" activeCell="U85" sqref="U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44140625" style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2446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6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2.5" customHeight="1">
      <c r="B10" s="19">
        <v>1</v>
      </c>
      <c r="C10" s="20" t="s">
        <v>1092</v>
      </c>
      <c r="D10" s="21" t="s">
        <v>274</v>
      </c>
      <c r="E10" s="22" t="s">
        <v>62</v>
      </c>
      <c r="F10" s="23" t="s">
        <v>482</v>
      </c>
      <c r="G10" s="20" t="s">
        <v>196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2.5" customHeight="1">
      <c r="B11" s="31">
        <v>2</v>
      </c>
      <c r="C11" s="32" t="s">
        <v>64</v>
      </c>
      <c r="D11" s="33" t="s">
        <v>65</v>
      </c>
      <c r="E11" s="34" t="s">
        <v>66</v>
      </c>
      <c r="F11" s="35" t="s">
        <v>67</v>
      </c>
      <c r="G11" s="32" t="s">
        <v>68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2.5" customHeight="1">
      <c r="B12" s="31">
        <v>3</v>
      </c>
      <c r="C12" s="32" t="s">
        <v>69</v>
      </c>
      <c r="D12" s="33" t="s">
        <v>70</v>
      </c>
      <c r="E12" s="34" t="s">
        <v>66</v>
      </c>
      <c r="F12" s="35" t="s">
        <v>71</v>
      </c>
      <c r="G12" s="32" t="s">
        <v>72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2.5" customHeight="1">
      <c r="B13" s="31">
        <v>4</v>
      </c>
      <c r="C13" s="32" t="s">
        <v>1095</v>
      </c>
      <c r="D13" s="33" t="s">
        <v>1096</v>
      </c>
      <c r="E13" s="34" t="s">
        <v>66</v>
      </c>
      <c r="F13" s="35" t="s">
        <v>1097</v>
      </c>
      <c r="G13" s="32" t="s">
        <v>459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2.5" customHeight="1">
      <c r="B14" s="31">
        <v>5</v>
      </c>
      <c r="C14" s="32" t="s">
        <v>2621</v>
      </c>
      <c r="D14" s="33" t="s">
        <v>1676</v>
      </c>
      <c r="E14" s="34" t="s">
        <v>66</v>
      </c>
      <c r="F14" s="35" t="s">
        <v>2622</v>
      </c>
      <c r="G14" s="32" t="s">
        <v>1281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2.5" customHeight="1">
      <c r="B15" s="31">
        <v>6</v>
      </c>
      <c r="C15" s="32" t="s">
        <v>2453</v>
      </c>
      <c r="D15" s="33" t="s">
        <v>705</v>
      </c>
      <c r="E15" s="34" t="s">
        <v>66</v>
      </c>
      <c r="F15" s="35" t="s">
        <v>2454</v>
      </c>
      <c r="G15" s="32" t="s">
        <v>1115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2.5" customHeight="1">
      <c r="B16" s="31">
        <v>7</v>
      </c>
      <c r="C16" s="32" t="s">
        <v>555</v>
      </c>
      <c r="D16" s="33" t="s">
        <v>556</v>
      </c>
      <c r="E16" s="34" t="s">
        <v>354</v>
      </c>
      <c r="F16" s="35" t="s">
        <v>494</v>
      </c>
      <c r="G16" s="32" t="s">
        <v>196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2.5" customHeight="1">
      <c r="B17" s="31">
        <v>8</v>
      </c>
      <c r="C17" s="32" t="s">
        <v>926</v>
      </c>
      <c r="D17" s="33" t="s">
        <v>142</v>
      </c>
      <c r="E17" s="34" t="s">
        <v>770</v>
      </c>
      <c r="F17" s="35" t="s">
        <v>927</v>
      </c>
      <c r="G17" s="32" t="s">
        <v>76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2.5" customHeight="1">
      <c r="B18" s="31">
        <v>9</v>
      </c>
      <c r="C18" s="32" t="s">
        <v>2097</v>
      </c>
      <c r="D18" s="33" t="s">
        <v>526</v>
      </c>
      <c r="E18" s="34" t="s">
        <v>119</v>
      </c>
      <c r="F18" s="35" t="s">
        <v>688</v>
      </c>
      <c r="G18" s="32" t="s">
        <v>68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2.5" customHeight="1">
      <c r="B19" s="31">
        <v>10</v>
      </c>
      <c r="C19" s="32" t="s">
        <v>2098</v>
      </c>
      <c r="D19" s="33" t="s">
        <v>2099</v>
      </c>
      <c r="E19" s="34" t="s">
        <v>119</v>
      </c>
      <c r="F19" s="35" t="s">
        <v>901</v>
      </c>
      <c r="G19" s="32" t="s">
        <v>400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2.5" customHeight="1">
      <c r="B20" s="31">
        <v>11</v>
      </c>
      <c r="C20" s="32" t="s">
        <v>2478</v>
      </c>
      <c r="D20" s="33" t="s">
        <v>562</v>
      </c>
      <c r="E20" s="34" t="s">
        <v>2102</v>
      </c>
      <c r="F20" s="35" t="s">
        <v>1109</v>
      </c>
      <c r="G20" s="32" t="s">
        <v>365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2.5" customHeight="1">
      <c r="B21" s="31">
        <v>12</v>
      </c>
      <c r="C21" s="32" t="s">
        <v>129</v>
      </c>
      <c r="D21" s="33" t="s">
        <v>130</v>
      </c>
      <c r="E21" s="34" t="s">
        <v>131</v>
      </c>
      <c r="F21" s="35" t="s">
        <v>132</v>
      </c>
      <c r="G21" s="32" t="s">
        <v>128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2.5" customHeight="1">
      <c r="B22" s="31">
        <v>13</v>
      </c>
      <c r="C22" s="32" t="s">
        <v>2479</v>
      </c>
      <c r="D22" s="33" t="s">
        <v>165</v>
      </c>
      <c r="E22" s="34" t="s">
        <v>131</v>
      </c>
      <c r="F22" s="35" t="s">
        <v>1097</v>
      </c>
      <c r="G22" s="32" t="s">
        <v>365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2.5" customHeight="1">
      <c r="B23" s="31">
        <v>14</v>
      </c>
      <c r="C23" s="32" t="s">
        <v>1124</v>
      </c>
      <c r="D23" s="33" t="s">
        <v>1125</v>
      </c>
      <c r="E23" s="34" t="s">
        <v>131</v>
      </c>
      <c r="F23" s="35" t="s">
        <v>148</v>
      </c>
      <c r="G23" s="32" t="s">
        <v>140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2.5" customHeight="1">
      <c r="B24" s="31">
        <v>15</v>
      </c>
      <c r="C24" s="32" t="s">
        <v>1862</v>
      </c>
      <c r="D24" s="33" t="s">
        <v>1863</v>
      </c>
      <c r="E24" s="34" t="s">
        <v>131</v>
      </c>
      <c r="F24" s="35" t="s">
        <v>718</v>
      </c>
      <c r="G24" s="32" t="s">
        <v>594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2.5" customHeight="1">
      <c r="B25" s="31">
        <v>16</v>
      </c>
      <c r="C25" s="32" t="s">
        <v>940</v>
      </c>
      <c r="D25" s="33" t="s">
        <v>702</v>
      </c>
      <c r="E25" s="34" t="s">
        <v>131</v>
      </c>
      <c r="F25" s="35" t="s">
        <v>80</v>
      </c>
      <c r="G25" s="32" t="s">
        <v>112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2.5" customHeight="1">
      <c r="B26" s="31">
        <v>17</v>
      </c>
      <c r="C26" s="32" t="s">
        <v>136</v>
      </c>
      <c r="D26" s="33" t="s">
        <v>137</v>
      </c>
      <c r="E26" s="34" t="s">
        <v>138</v>
      </c>
      <c r="F26" s="35" t="s">
        <v>139</v>
      </c>
      <c r="G26" s="32" t="s">
        <v>140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2.5" customHeight="1">
      <c r="B27" s="31">
        <v>18</v>
      </c>
      <c r="C27" s="32" t="s">
        <v>2108</v>
      </c>
      <c r="D27" s="33" t="s">
        <v>296</v>
      </c>
      <c r="E27" s="34" t="s">
        <v>1562</v>
      </c>
      <c r="F27" s="35" t="s">
        <v>501</v>
      </c>
      <c r="G27" s="32" t="s">
        <v>121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2.5" customHeight="1">
      <c r="B28" s="31">
        <v>19</v>
      </c>
      <c r="C28" s="32" t="s">
        <v>1561</v>
      </c>
      <c r="D28" s="33" t="s">
        <v>1372</v>
      </c>
      <c r="E28" s="34" t="s">
        <v>1562</v>
      </c>
      <c r="F28" s="35" t="s">
        <v>711</v>
      </c>
      <c r="G28" s="32" t="s">
        <v>72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2.5" customHeight="1">
      <c r="B29" s="31">
        <v>20</v>
      </c>
      <c r="C29" s="32" t="s">
        <v>2110</v>
      </c>
      <c r="D29" s="33" t="s">
        <v>1802</v>
      </c>
      <c r="E29" s="34" t="s">
        <v>372</v>
      </c>
      <c r="F29" s="35" t="s">
        <v>294</v>
      </c>
      <c r="G29" s="32" t="s">
        <v>471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2.5" customHeight="1">
      <c r="B30" s="31">
        <v>21</v>
      </c>
      <c r="C30" s="32" t="s">
        <v>2353</v>
      </c>
      <c r="D30" s="33" t="s">
        <v>2354</v>
      </c>
      <c r="E30" s="34" t="s">
        <v>147</v>
      </c>
      <c r="F30" s="35" t="s">
        <v>640</v>
      </c>
      <c r="G30" s="32" t="s">
        <v>594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2.5" customHeight="1">
      <c r="B31" s="31">
        <v>22</v>
      </c>
      <c r="C31" s="32" t="s">
        <v>1747</v>
      </c>
      <c r="D31" s="33" t="s">
        <v>1748</v>
      </c>
      <c r="E31" s="34" t="s">
        <v>597</v>
      </c>
      <c r="F31" s="35" t="s">
        <v>630</v>
      </c>
      <c r="G31" s="32" t="s">
        <v>72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2.5" customHeight="1">
      <c r="B32" s="31">
        <v>23</v>
      </c>
      <c r="C32" s="32" t="s">
        <v>1153</v>
      </c>
      <c r="D32" s="33" t="s">
        <v>1154</v>
      </c>
      <c r="E32" s="34" t="s">
        <v>601</v>
      </c>
      <c r="F32" s="35" t="s">
        <v>338</v>
      </c>
      <c r="G32" s="32" t="s">
        <v>81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2.5" customHeight="1">
      <c r="B33" s="31">
        <v>24</v>
      </c>
      <c r="C33" s="32" t="s">
        <v>2356</v>
      </c>
      <c r="D33" s="33" t="s">
        <v>2357</v>
      </c>
      <c r="E33" s="34" t="s">
        <v>605</v>
      </c>
      <c r="F33" s="35" t="s">
        <v>413</v>
      </c>
      <c r="G33" s="32" t="s">
        <v>85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2.5" customHeight="1">
      <c r="B34" s="31">
        <v>25</v>
      </c>
      <c r="C34" s="32" t="s">
        <v>949</v>
      </c>
      <c r="D34" s="33" t="s">
        <v>950</v>
      </c>
      <c r="E34" s="34" t="s">
        <v>951</v>
      </c>
      <c r="F34" s="35" t="s">
        <v>952</v>
      </c>
      <c r="G34" s="32" t="s">
        <v>94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2.5" customHeight="1">
      <c r="B35" s="31">
        <v>26</v>
      </c>
      <c r="C35" s="32" t="s">
        <v>2492</v>
      </c>
      <c r="D35" s="33" t="s">
        <v>620</v>
      </c>
      <c r="E35" s="34" t="s">
        <v>166</v>
      </c>
      <c r="F35" s="35" t="s">
        <v>585</v>
      </c>
      <c r="G35" s="32" t="s">
        <v>365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2.5" customHeight="1">
      <c r="B36" s="31">
        <v>27</v>
      </c>
      <c r="C36" s="32" t="s">
        <v>803</v>
      </c>
      <c r="D36" s="33" t="s">
        <v>526</v>
      </c>
      <c r="E36" s="34" t="s">
        <v>171</v>
      </c>
      <c r="F36" s="35" t="s">
        <v>804</v>
      </c>
      <c r="G36" s="32" t="s">
        <v>112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2.5" customHeight="1">
      <c r="B37" s="31">
        <v>28</v>
      </c>
      <c r="C37" s="32" t="s">
        <v>1594</v>
      </c>
      <c r="D37" s="33" t="s">
        <v>303</v>
      </c>
      <c r="E37" s="34" t="s">
        <v>171</v>
      </c>
      <c r="F37" s="35" t="s">
        <v>1595</v>
      </c>
      <c r="G37" s="32" t="s">
        <v>72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2.5" customHeight="1">
      <c r="B38" s="31">
        <v>29</v>
      </c>
      <c r="C38" s="32" t="s">
        <v>2121</v>
      </c>
      <c r="D38" s="33" t="s">
        <v>87</v>
      </c>
      <c r="E38" s="34" t="s">
        <v>171</v>
      </c>
      <c r="F38" s="35" t="s">
        <v>1260</v>
      </c>
      <c r="G38" s="32" t="s">
        <v>112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2.5" customHeight="1">
      <c r="B39" s="31">
        <v>30</v>
      </c>
      <c r="C39" s="32" t="s">
        <v>2363</v>
      </c>
      <c r="D39" s="33" t="s">
        <v>2364</v>
      </c>
      <c r="E39" s="34" t="s">
        <v>171</v>
      </c>
      <c r="F39" s="35" t="s">
        <v>621</v>
      </c>
      <c r="G39" s="32" t="s">
        <v>196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2.5" customHeight="1">
      <c r="B40" s="31">
        <v>31</v>
      </c>
      <c r="C40" s="32" t="s">
        <v>2495</v>
      </c>
      <c r="D40" s="33" t="s">
        <v>375</v>
      </c>
      <c r="E40" s="34" t="s">
        <v>171</v>
      </c>
      <c r="F40" s="35" t="s">
        <v>513</v>
      </c>
      <c r="G40" s="32" t="s">
        <v>116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2.5" customHeight="1">
      <c r="B41" s="31">
        <v>32</v>
      </c>
      <c r="C41" s="32" t="s">
        <v>965</v>
      </c>
      <c r="D41" s="33" t="s">
        <v>966</v>
      </c>
      <c r="E41" s="34" t="s">
        <v>402</v>
      </c>
      <c r="F41" s="35" t="s">
        <v>967</v>
      </c>
      <c r="G41" s="32" t="s">
        <v>140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2.5" customHeight="1">
      <c r="B42" s="31">
        <v>33</v>
      </c>
      <c r="C42" s="32" t="s">
        <v>811</v>
      </c>
      <c r="D42" s="33" t="s">
        <v>526</v>
      </c>
      <c r="E42" s="34" t="s">
        <v>402</v>
      </c>
      <c r="F42" s="35" t="s">
        <v>135</v>
      </c>
      <c r="G42" s="32" t="s">
        <v>576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2.5" customHeight="1">
      <c r="B43" s="31">
        <v>34</v>
      </c>
      <c r="C43" s="32" t="s">
        <v>2623</v>
      </c>
      <c r="D43" s="33" t="s">
        <v>1298</v>
      </c>
      <c r="E43" s="34" t="s">
        <v>402</v>
      </c>
      <c r="F43" s="35" t="s">
        <v>737</v>
      </c>
      <c r="G43" s="32" t="s">
        <v>312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2.5" customHeight="1">
      <c r="B44" s="31">
        <v>35</v>
      </c>
      <c r="C44" s="32" t="s">
        <v>2124</v>
      </c>
      <c r="D44" s="33" t="s">
        <v>371</v>
      </c>
      <c r="E44" s="34" t="s">
        <v>402</v>
      </c>
      <c r="F44" s="35" t="s">
        <v>2045</v>
      </c>
      <c r="G44" s="32" t="s">
        <v>72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2.5" customHeight="1">
      <c r="B45" s="31">
        <v>36</v>
      </c>
      <c r="C45" s="32" t="s">
        <v>184</v>
      </c>
      <c r="D45" s="33" t="s">
        <v>185</v>
      </c>
      <c r="E45" s="34" t="s">
        <v>179</v>
      </c>
      <c r="F45" s="35" t="s">
        <v>186</v>
      </c>
      <c r="G45" s="32" t="s">
        <v>72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2.5" customHeight="1">
      <c r="B46" s="31">
        <v>37</v>
      </c>
      <c r="C46" s="32" t="s">
        <v>2624</v>
      </c>
      <c r="D46" s="33" t="s">
        <v>2625</v>
      </c>
      <c r="E46" s="34" t="s">
        <v>187</v>
      </c>
      <c r="F46" s="35" t="s">
        <v>2626</v>
      </c>
      <c r="G46" s="32" t="s">
        <v>63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2.5" customHeight="1">
      <c r="B47" s="31">
        <v>38</v>
      </c>
      <c r="C47" s="32" t="s">
        <v>2129</v>
      </c>
      <c r="D47" s="33" t="s">
        <v>2130</v>
      </c>
      <c r="E47" s="34" t="s">
        <v>973</v>
      </c>
      <c r="F47" s="35" t="s">
        <v>513</v>
      </c>
      <c r="G47" s="32" t="s">
        <v>594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2021</v>
      </c>
      <c r="D48" s="33" t="s">
        <v>1757</v>
      </c>
      <c r="E48" s="34" t="s">
        <v>194</v>
      </c>
      <c r="F48" s="35" t="s">
        <v>524</v>
      </c>
      <c r="G48" s="32" t="s">
        <v>72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985</v>
      </c>
      <c r="D49" s="33" t="s">
        <v>411</v>
      </c>
      <c r="E49" s="34" t="s">
        <v>986</v>
      </c>
      <c r="F49" s="35" t="s">
        <v>640</v>
      </c>
      <c r="G49" s="32" t="s">
        <v>116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200</v>
      </c>
      <c r="D50" s="33" t="s">
        <v>201</v>
      </c>
      <c r="E50" s="34" t="s">
        <v>202</v>
      </c>
      <c r="F50" s="35" t="s">
        <v>203</v>
      </c>
      <c r="G50" s="32" t="s">
        <v>72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833</v>
      </c>
      <c r="D51" s="33" t="s">
        <v>286</v>
      </c>
      <c r="E51" s="34" t="s">
        <v>834</v>
      </c>
      <c r="F51" s="35" t="s">
        <v>835</v>
      </c>
      <c r="G51" s="32" t="s">
        <v>76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997</v>
      </c>
      <c r="D52" s="33" t="s">
        <v>998</v>
      </c>
      <c r="E52" s="34" t="s">
        <v>999</v>
      </c>
      <c r="F52" s="35" t="s">
        <v>1000</v>
      </c>
      <c r="G52" s="32" t="s">
        <v>727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2137</v>
      </c>
      <c r="D53" s="33" t="s">
        <v>2138</v>
      </c>
      <c r="E53" s="34" t="s">
        <v>2139</v>
      </c>
      <c r="F53" s="35" t="s">
        <v>450</v>
      </c>
      <c r="G53" s="32" t="s">
        <v>594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1189</v>
      </c>
      <c r="D54" s="33" t="s">
        <v>1190</v>
      </c>
      <c r="E54" s="34" t="s">
        <v>210</v>
      </c>
      <c r="F54" s="35" t="s">
        <v>1191</v>
      </c>
      <c r="G54" s="32" t="s">
        <v>116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1900</v>
      </c>
      <c r="D55" s="33" t="s">
        <v>142</v>
      </c>
      <c r="E55" s="34" t="s">
        <v>636</v>
      </c>
      <c r="F55" s="35" t="s">
        <v>1257</v>
      </c>
      <c r="G55" s="32" t="s">
        <v>727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844</v>
      </c>
      <c r="D56" s="33" t="s">
        <v>658</v>
      </c>
      <c r="E56" s="34" t="s">
        <v>636</v>
      </c>
      <c r="F56" s="35" t="s">
        <v>845</v>
      </c>
      <c r="G56" s="32" t="s">
        <v>116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1194</v>
      </c>
      <c r="D57" s="33" t="s">
        <v>1195</v>
      </c>
      <c r="E57" s="34" t="s">
        <v>446</v>
      </c>
      <c r="F57" s="35" t="s">
        <v>1132</v>
      </c>
      <c r="G57" s="32" t="s">
        <v>94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1196</v>
      </c>
      <c r="D58" s="33" t="s">
        <v>1197</v>
      </c>
      <c r="E58" s="34" t="s">
        <v>1198</v>
      </c>
      <c r="F58" s="35" t="s">
        <v>1199</v>
      </c>
      <c r="G58" s="32" t="s">
        <v>365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2392</v>
      </c>
      <c r="D59" s="33" t="s">
        <v>220</v>
      </c>
      <c r="E59" s="34" t="s">
        <v>2393</v>
      </c>
      <c r="F59" s="35" t="s">
        <v>845</v>
      </c>
      <c r="G59" s="32" t="s">
        <v>72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1912</v>
      </c>
      <c r="D60" s="33" t="s">
        <v>1300</v>
      </c>
      <c r="E60" s="34" t="s">
        <v>221</v>
      </c>
      <c r="F60" s="35" t="s">
        <v>305</v>
      </c>
      <c r="G60" s="32" t="s">
        <v>324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1789</v>
      </c>
      <c r="D61" s="33" t="s">
        <v>1246</v>
      </c>
      <c r="E61" s="34" t="s">
        <v>221</v>
      </c>
      <c r="F61" s="35" t="s">
        <v>1790</v>
      </c>
      <c r="G61" s="32" t="s">
        <v>116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2530</v>
      </c>
      <c r="D62" s="33" t="s">
        <v>2531</v>
      </c>
      <c r="E62" s="34" t="s">
        <v>662</v>
      </c>
      <c r="F62" s="35" t="s">
        <v>1215</v>
      </c>
      <c r="G62" s="32" t="s">
        <v>214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1799</v>
      </c>
      <c r="D63" s="33" t="s">
        <v>438</v>
      </c>
      <c r="E63" s="34" t="s">
        <v>1800</v>
      </c>
      <c r="F63" s="35" t="s">
        <v>259</v>
      </c>
      <c r="G63" s="32" t="s">
        <v>107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849</v>
      </c>
      <c r="D64" s="33" t="s">
        <v>627</v>
      </c>
      <c r="E64" s="34" t="s">
        <v>246</v>
      </c>
      <c r="F64" s="35" t="s">
        <v>830</v>
      </c>
      <c r="G64" s="32" t="s">
        <v>116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2156</v>
      </c>
      <c r="D65" s="33" t="s">
        <v>2157</v>
      </c>
      <c r="E65" s="34" t="s">
        <v>1930</v>
      </c>
      <c r="F65" s="35" t="s">
        <v>978</v>
      </c>
      <c r="G65" s="32" t="s">
        <v>365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2158</v>
      </c>
      <c r="D66" s="33" t="s">
        <v>720</v>
      </c>
      <c r="E66" s="34" t="s">
        <v>254</v>
      </c>
      <c r="F66" s="35" t="s">
        <v>794</v>
      </c>
      <c r="G66" s="32" t="s">
        <v>594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683</v>
      </c>
      <c r="D67" s="33" t="s">
        <v>684</v>
      </c>
      <c r="E67" s="34" t="s">
        <v>685</v>
      </c>
      <c r="F67" s="35" t="s">
        <v>644</v>
      </c>
      <c r="G67" s="32" t="s">
        <v>312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2174</v>
      </c>
      <c r="D68" s="33" t="s">
        <v>639</v>
      </c>
      <c r="E68" s="34" t="s">
        <v>2175</v>
      </c>
      <c r="F68" s="35" t="s">
        <v>1616</v>
      </c>
      <c r="G68" s="32" t="s">
        <v>594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1218</v>
      </c>
      <c r="D69" s="33" t="s">
        <v>1219</v>
      </c>
      <c r="E69" s="34" t="s">
        <v>268</v>
      </c>
      <c r="F69" s="35" t="s">
        <v>881</v>
      </c>
      <c r="G69" s="32" t="s">
        <v>99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2546</v>
      </c>
      <c r="D70" s="33" t="s">
        <v>1246</v>
      </c>
      <c r="E70" s="34" t="s">
        <v>713</v>
      </c>
      <c r="F70" s="35" t="s">
        <v>978</v>
      </c>
      <c r="G70" s="32" t="s">
        <v>365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1660</v>
      </c>
      <c r="D71" s="33" t="s">
        <v>1511</v>
      </c>
      <c r="E71" s="34" t="s">
        <v>713</v>
      </c>
      <c r="F71" s="35" t="s">
        <v>1661</v>
      </c>
      <c r="G71" s="32" t="s">
        <v>140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2547</v>
      </c>
      <c r="D72" s="33" t="s">
        <v>2070</v>
      </c>
      <c r="E72" s="34" t="s">
        <v>1055</v>
      </c>
      <c r="F72" s="35" t="s">
        <v>1373</v>
      </c>
      <c r="G72" s="32" t="s">
        <v>365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506</v>
      </c>
      <c r="D73" s="33" t="s">
        <v>289</v>
      </c>
      <c r="E73" s="34" t="s">
        <v>507</v>
      </c>
      <c r="F73" s="35" t="s">
        <v>508</v>
      </c>
      <c r="G73" s="32" t="s">
        <v>365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1236</v>
      </c>
      <c r="D74" s="33" t="s">
        <v>705</v>
      </c>
      <c r="E74" s="34" t="s">
        <v>1237</v>
      </c>
      <c r="F74" s="35" t="s">
        <v>1238</v>
      </c>
      <c r="G74" s="32" t="s">
        <v>116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1066</v>
      </c>
      <c r="D75" s="33" t="s">
        <v>87</v>
      </c>
      <c r="E75" s="34" t="s">
        <v>275</v>
      </c>
      <c r="F75" s="35" t="s">
        <v>1067</v>
      </c>
      <c r="G75" s="32" t="s">
        <v>324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288</v>
      </c>
      <c r="D76" s="33" t="s">
        <v>289</v>
      </c>
      <c r="E76" s="34" t="s">
        <v>287</v>
      </c>
      <c r="F76" s="35" t="s">
        <v>290</v>
      </c>
      <c r="G76" s="32" t="s">
        <v>121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295</v>
      </c>
      <c r="D77" s="33" t="s">
        <v>296</v>
      </c>
      <c r="E77" s="34" t="s">
        <v>297</v>
      </c>
      <c r="F77" s="35" t="s">
        <v>298</v>
      </c>
      <c r="G77" s="32" t="s">
        <v>76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1838</v>
      </c>
      <c r="D78" s="33" t="s">
        <v>87</v>
      </c>
      <c r="E78" s="34" t="s">
        <v>297</v>
      </c>
      <c r="F78" s="35" t="s">
        <v>316</v>
      </c>
      <c r="G78" s="32" t="s">
        <v>214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299</v>
      </c>
      <c r="D79" s="33" t="s">
        <v>300</v>
      </c>
      <c r="E79" s="34" t="s">
        <v>297</v>
      </c>
      <c r="F79" s="35" t="s">
        <v>301</v>
      </c>
      <c r="G79" s="32" t="s">
        <v>68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 t="s">
        <v>910</v>
      </c>
      <c r="D80" s="33" t="s">
        <v>911</v>
      </c>
      <c r="E80" s="34" t="s">
        <v>322</v>
      </c>
      <c r="F80" s="35" t="s">
        <v>912</v>
      </c>
      <c r="G80" s="32" t="s">
        <v>727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 t="s">
        <v>1078</v>
      </c>
      <c r="D81" s="33" t="s">
        <v>1079</v>
      </c>
      <c r="E81" s="34" t="s">
        <v>322</v>
      </c>
      <c r="F81" s="35" t="s">
        <v>1080</v>
      </c>
      <c r="G81" s="32" t="s">
        <v>116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 t="s">
        <v>2191</v>
      </c>
      <c r="D82" s="33" t="s">
        <v>2192</v>
      </c>
      <c r="E82" s="34" t="s">
        <v>322</v>
      </c>
      <c r="F82" s="35" t="s">
        <v>892</v>
      </c>
      <c r="G82" s="32" t="s">
        <v>594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 t="s">
        <v>333</v>
      </c>
      <c r="D83" s="33" t="s">
        <v>334</v>
      </c>
      <c r="E83" s="34" t="s">
        <v>322</v>
      </c>
      <c r="F83" s="35" t="s">
        <v>335</v>
      </c>
      <c r="G83" s="32" t="s">
        <v>72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 t="s">
        <v>2319</v>
      </c>
      <c r="D84" s="33" t="s">
        <v>1313</v>
      </c>
      <c r="E84" s="34" t="s">
        <v>914</v>
      </c>
      <c r="F84" s="35" t="s">
        <v>447</v>
      </c>
      <c r="G84" s="32" t="s">
        <v>72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 t="s">
        <v>1545</v>
      </c>
      <c r="D85" s="33" t="s">
        <v>1546</v>
      </c>
      <c r="E85" s="34" t="s">
        <v>543</v>
      </c>
      <c r="F85" s="35" t="s">
        <v>1547</v>
      </c>
      <c r="G85" s="32" t="s">
        <v>140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405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 t="s">
        <v>2077</v>
      </c>
      <c r="D86" s="33" t="s">
        <v>1389</v>
      </c>
      <c r="E86" s="34" t="s">
        <v>1976</v>
      </c>
      <c r="F86" s="35" t="s">
        <v>749</v>
      </c>
      <c r="G86" s="32" t="s">
        <v>94</v>
      </c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>
        <v>405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>
        <v>405</v>
      </c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>
        <v>405</v>
      </c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>
        <v>405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9 P10:P89">
    <cfRule type="cellIs" dxfId="34" priority="3" operator="greaterThan">
      <formula>10</formula>
    </cfRule>
  </conditionalFormatting>
  <conditionalFormatting sqref="O1:O1048576">
    <cfRule type="duplicateValues" dxfId="33" priority="2"/>
  </conditionalFormatting>
  <conditionalFormatting sqref="C1:C1048576">
    <cfRule type="duplicateValues" dxfId="32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M116"/>
  <sheetViews>
    <sheetView workbookViewId="0">
      <pane ySplit="3" topLeftCell="A4" activePane="bottomLeft" state="frozen"/>
      <selection activeCell="U85" sqref="U85"/>
      <selection pane="bottomLeft" activeCell="U85" sqref="U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33203125" style="1" bestFit="1" customWidth="1"/>
    <col min="5" max="5" width="8.8867187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2445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7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8</v>
      </c>
      <c r="AI8" s="78">
        <f>+$AH$8/$AA$8</f>
        <v>0.1</v>
      </c>
      <c r="AJ8" s="79">
        <f>COUNTIF($X$9:$X$148,"Học lại")</f>
        <v>72</v>
      </c>
      <c r="AK8" s="78">
        <f>+$AJ$8/$AA$8</f>
        <v>0.9</v>
      </c>
      <c r="AL8" s="70">
        <f>COUNTIF($X$10:$X$148,"Đạt")</f>
        <v>0</v>
      </c>
      <c r="AM8" s="77">
        <f>+$AL$8/$AA$8</f>
        <v>0</v>
      </c>
    </row>
    <row r="9" spans="2:39" ht="14.25" hidden="1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2198</v>
      </c>
      <c r="D10" s="21" t="s">
        <v>142</v>
      </c>
      <c r="E10" s="22" t="s">
        <v>62</v>
      </c>
      <c r="F10" s="23" t="s">
        <v>2199</v>
      </c>
      <c r="G10" s="20" t="s">
        <v>168</v>
      </c>
      <c r="H10" s="24" t="s">
        <v>30</v>
      </c>
      <c r="I10" s="24" t="s">
        <v>30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1708</v>
      </c>
      <c r="D11" s="33" t="s">
        <v>1709</v>
      </c>
      <c r="E11" s="34" t="s">
        <v>66</v>
      </c>
      <c r="F11" s="35" t="s">
        <v>1710</v>
      </c>
      <c r="G11" s="32" t="s">
        <v>365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2627</v>
      </c>
      <c r="D12" s="33" t="s">
        <v>347</v>
      </c>
      <c r="E12" s="34" t="s">
        <v>66</v>
      </c>
      <c r="F12" s="35" t="s">
        <v>2628</v>
      </c>
      <c r="G12" s="32" t="s">
        <v>2629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2321</v>
      </c>
      <c r="D13" s="33" t="s">
        <v>347</v>
      </c>
      <c r="E13" s="34" t="s">
        <v>66</v>
      </c>
      <c r="F13" s="35" t="s">
        <v>307</v>
      </c>
      <c r="G13" s="32" t="s">
        <v>214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100</v>
      </c>
      <c r="D14" s="33" t="s">
        <v>87</v>
      </c>
      <c r="E14" s="34" t="s">
        <v>101</v>
      </c>
      <c r="F14" s="35" t="s">
        <v>102</v>
      </c>
      <c r="G14" s="32" t="s">
        <v>72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2092</v>
      </c>
      <c r="D15" s="33" t="s">
        <v>2093</v>
      </c>
      <c r="E15" s="34" t="s">
        <v>2094</v>
      </c>
      <c r="F15" s="35" t="s">
        <v>1844</v>
      </c>
      <c r="G15" s="32" t="s">
        <v>459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1728</v>
      </c>
      <c r="D16" s="33" t="s">
        <v>1729</v>
      </c>
      <c r="E16" s="34" t="s">
        <v>110</v>
      </c>
      <c r="F16" s="35" t="s">
        <v>816</v>
      </c>
      <c r="G16" s="32" t="s">
        <v>459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366</v>
      </c>
      <c r="D17" s="33" t="s">
        <v>109</v>
      </c>
      <c r="E17" s="34" t="s">
        <v>119</v>
      </c>
      <c r="F17" s="35" t="s">
        <v>367</v>
      </c>
      <c r="G17" s="32" t="s">
        <v>312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2215</v>
      </c>
      <c r="D18" s="33" t="s">
        <v>2216</v>
      </c>
      <c r="E18" s="34" t="s">
        <v>131</v>
      </c>
      <c r="F18" s="35" t="s">
        <v>2217</v>
      </c>
      <c r="G18" s="32" t="s">
        <v>312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2338</v>
      </c>
      <c r="D19" s="33" t="s">
        <v>134</v>
      </c>
      <c r="E19" s="34" t="s">
        <v>942</v>
      </c>
      <c r="F19" s="35" t="s">
        <v>1144</v>
      </c>
      <c r="G19" s="32" t="s">
        <v>365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577</v>
      </c>
      <c r="D20" s="33" t="s">
        <v>178</v>
      </c>
      <c r="E20" s="34" t="s">
        <v>372</v>
      </c>
      <c r="F20" s="35" t="s">
        <v>243</v>
      </c>
      <c r="G20" s="32" t="s">
        <v>365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374</v>
      </c>
      <c r="D21" s="33" t="s">
        <v>375</v>
      </c>
      <c r="E21" s="34" t="s">
        <v>372</v>
      </c>
      <c r="F21" s="35" t="s">
        <v>376</v>
      </c>
      <c r="G21" s="32" t="s">
        <v>365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2221</v>
      </c>
      <c r="D22" s="33" t="s">
        <v>178</v>
      </c>
      <c r="E22" s="34" t="s">
        <v>147</v>
      </c>
      <c r="F22" s="35" t="s">
        <v>1715</v>
      </c>
      <c r="G22" s="32" t="s">
        <v>365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2355</v>
      </c>
      <c r="D23" s="33" t="s">
        <v>1466</v>
      </c>
      <c r="E23" s="34" t="s">
        <v>151</v>
      </c>
      <c r="F23" s="35" t="s">
        <v>1659</v>
      </c>
      <c r="G23" s="32" t="s">
        <v>312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1145</v>
      </c>
      <c r="D24" s="33" t="s">
        <v>1146</v>
      </c>
      <c r="E24" s="34" t="s">
        <v>151</v>
      </c>
      <c r="F24" s="35" t="s">
        <v>84</v>
      </c>
      <c r="G24" s="32" t="s">
        <v>99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2228</v>
      </c>
      <c r="D25" s="33" t="s">
        <v>760</v>
      </c>
      <c r="E25" s="34" t="s">
        <v>601</v>
      </c>
      <c r="F25" s="35" t="s">
        <v>327</v>
      </c>
      <c r="G25" s="32" t="s">
        <v>196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1754</v>
      </c>
      <c r="D26" s="33" t="s">
        <v>1755</v>
      </c>
      <c r="E26" s="34" t="s">
        <v>605</v>
      </c>
      <c r="F26" s="35" t="s">
        <v>1328</v>
      </c>
      <c r="G26" s="32" t="s">
        <v>112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1999</v>
      </c>
      <c r="D27" s="33" t="s">
        <v>394</v>
      </c>
      <c r="E27" s="34" t="s">
        <v>2000</v>
      </c>
      <c r="F27" s="35" t="s">
        <v>1540</v>
      </c>
      <c r="G27" s="32" t="s">
        <v>365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2360</v>
      </c>
      <c r="D28" s="33" t="s">
        <v>142</v>
      </c>
      <c r="E28" s="34" t="s">
        <v>162</v>
      </c>
      <c r="F28" s="35" t="s">
        <v>1603</v>
      </c>
      <c r="G28" s="32" t="s">
        <v>196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2239</v>
      </c>
      <c r="D29" s="33" t="s">
        <v>1323</v>
      </c>
      <c r="E29" s="34" t="s">
        <v>166</v>
      </c>
      <c r="F29" s="35" t="s">
        <v>148</v>
      </c>
      <c r="G29" s="32" t="s">
        <v>459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2240</v>
      </c>
      <c r="D30" s="33" t="s">
        <v>2241</v>
      </c>
      <c r="E30" s="34" t="s">
        <v>171</v>
      </c>
      <c r="F30" s="35" t="s">
        <v>535</v>
      </c>
      <c r="G30" s="32" t="s">
        <v>196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1287</v>
      </c>
      <c r="D31" s="33" t="s">
        <v>241</v>
      </c>
      <c r="E31" s="34" t="s">
        <v>171</v>
      </c>
      <c r="F31" s="35" t="s">
        <v>1288</v>
      </c>
      <c r="G31" s="32" t="s">
        <v>76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1291</v>
      </c>
      <c r="D32" s="33" t="s">
        <v>1292</v>
      </c>
      <c r="E32" s="34" t="s">
        <v>402</v>
      </c>
      <c r="F32" s="35" t="s">
        <v>585</v>
      </c>
      <c r="G32" s="32" t="s">
        <v>76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2368</v>
      </c>
      <c r="D33" s="33" t="s">
        <v>2369</v>
      </c>
      <c r="E33" s="34" t="s">
        <v>402</v>
      </c>
      <c r="F33" s="35" t="s">
        <v>2370</v>
      </c>
      <c r="G33" s="32" t="s">
        <v>214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1306</v>
      </c>
      <c r="D34" s="33" t="s">
        <v>1307</v>
      </c>
      <c r="E34" s="34" t="s">
        <v>194</v>
      </c>
      <c r="F34" s="35" t="s">
        <v>124</v>
      </c>
      <c r="G34" s="32" t="s">
        <v>76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626</v>
      </c>
      <c r="D35" s="33" t="s">
        <v>627</v>
      </c>
      <c r="E35" s="34" t="s">
        <v>194</v>
      </c>
      <c r="F35" s="35" t="s">
        <v>228</v>
      </c>
      <c r="G35" s="32" t="s">
        <v>365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197</v>
      </c>
      <c r="D36" s="33" t="s">
        <v>165</v>
      </c>
      <c r="E36" s="34" t="s">
        <v>198</v>
      </c>
      <c r="F36" s="35" t="s">
        <v>199</v>
      </c>
      <c r="G36" s="32" t="s">
        <v>196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2381</v>
      </c>
      <c r="D37" s="33" t="s">
        <v>2382</v>
      </c>
      <c r="E37" s="34" t="s">
        <v>834</v>
      </c>
      <c r="F37" s="35" t="s">
        <v>1056</v>
      </c>
      <c r="G37" s="32" t="s">
        <v>107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2384</v>
      </c>
      <c r="D38" s="33" t="s">
        <v>419</v>
      </c>
      <c r="E38" s="34" t="s">
        <v>2385</v>
      </c>
      <c r="F38" s="35" t="s">
        <v>450</v>
      </c>
      <c r="G38" s="32" t="s">
        <v>400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440</v>
      </c>
      <c r="D39" s="33" t="s">
        <v>441</v>
      </c>
      <c r="E39" s="34" t="s">
        <v>439</v>
      </c>
      <c r="F39" s="35" t="s">
        <v>442</v>
      </c>
      <c r="G39" s="32" t="s">
        <v>107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2386</v>
      </c>
      <c r="D40" s="33" t="s">
        <v>2387</v>
      </c>
      <c r="E40" s="34" t="s">
        <v>206</v>
      </c>
      <c r="F40" s="35" t="s">
        <v>2388</v>
      </c>
      <c r="G40" s="32" t="s">
        <v>365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1784</v>
      </c>
      <c r="D41" s="33" t="s">
        <v>1785</v>
      </c>
      <c r="E41" s="34" t="s">
        <v>1786</v>
      </c>
      <c r="F41" s="35" t="s">
        <v>1787</v>
      </c>
      <c r="G41" s="32" t="s">
        <v>365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2395</v>
      </c>
      <c r="D42" s="33" t="s">
        <v>241</v>
      </c>
      <c r="E42" s="34" t="s">
        <v>449</v>
      </c>
      <c r="F42" s="35" t="s">
        <v>1206</v>
      </c>
      <c r="G42" s="32" t="s">
        <v>459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2263</v>
      </c>
      <c r="D43" s="33" t="s">
        <v>2264</v>
      </c>
      <c r="E43" s="34" t="s">
        <v>449</v>
      </c>
      <c r="F43" s="35" t="s">
        <v>2265</v>
      </c>
      <c r="G43" s="32" t="s">
        <v>128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2034</v>
      </c>
      <c r="D44" s="33" t="s">
        <v>639</v>
      </c>
      <c r="E44" s="34" t="s">
        <v>232</v>
      </c>
      <c r="F44" s="35" t="s">
        <v>927</v>
      </c>
      <c r="G44" s="32" t="s">
        <v>459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2272</v>
      </c>
      <c r="D45" s="33" t="s">
        <v>2273</v>
      </c>
      <c r="E45" s="34" t="s">
        <v>2274</v>
      </c>
      <c r="F45" s="35" t="s">
        <v>2275</v>
      </c>
      <c r="G45" s="32" t="s">
        <v>365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1917</v>
      </c>
      <c r="D46" s="33" t="s">
        <v>1918</v>
      </c>
      <c r="E46" s="34" t="s">
        <v>458</v>
      </c>
      <c r="F46" s="35" t="s">
        <v>560</v>
      </c>
      <c r="G46" s="32" t="s">
        <v>128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2279</v>
      </c>
      <c r="D47" s="33" t="s">
        <v>2280</v>
      </c>
      <c r="E47" s="34" t="s">
        <v>1022</v>
      </c>
      <c r="F47" s="35" t="s">
        <v>450</v>
      </c>
      <c r="G47" s="32" t="s">
        <v>365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1801</v>
      </c>
      <c r="D48" s="33" t="s">
        <v>1802</v>
      </c>
      <c r="E48" s="34" t="s">
        <v>1803</v>
      </c>
      <c r="F48" s="35" t="s">
        <v>67</v>
      </c>
      <c r="G48" s="32" t="s">
        <v>107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483</v>
      </c>
      <c r="D49" s="33" t="s">
        <v>484</v>
      </c>
      <c r="E49" s="34" t="s">
        <v>258</v>
      </c>
      <c r="F49" s="35" t="s">
        <v>485</v>
      </c>
      <c r="G49" s="32" t="s">
        <v>365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486</v>
      </c>
      <c r="D50" s="33" t="s">
        <v>487</v>
      </c>
      <c r="E50" s="34" t="s">
        <v>258</v>
      </c>
      <c r="F50" s="35" t="s">
        <v>488</v>
      </c>
      <c r="G50" s="32" t="s">
        <v>128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489</v>
      </c>
      <c r="D51" s="33" t="s">
        <v>227</v>
      </c>
      <c r="E51" s="34" t="s">
        <v>258</v>
      </c>
      <c r="F51" s="35" t="s">
        <v>490</v>
      </c>
      <c r="G51" s="32" t="s">
        <v>168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2291</v>
      </c>
      <c r="D52" s="33" t="s">
        <v>87</v>
      </c>
      <c r="E52" s="34" t="s">
        <v>685</v>
      </c>
      <c r="F52" s="35" t="s">
        <v>1595</v>
      </c>
      <c r="G52" s="32" t="s">
        <v>365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1810</v>
      </c>
      <c r="D53" s="33" t="s">
        <v>419</v>
      </c>
      <c r="E53" s="34" t="s">
        <v>689</v>
      </c>
      <c r="F53" s="35" t="s">
        <v>1811</v>
      </c>
      <c r="G53" s="32" t="s">
        <v>214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2406</v>
      </c>
      <c r="D54" s="33" t="s">
        <v>2407</v>
      </c>
      <c r="E54" s="34" t="s">
        <v>2408</v>
      </c>
      <c r="F54" s="35" t="s">
        <v>195</v>
      </c>
      <c r="G54" s="32" t="s">
        <v>128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2044</v>
      </c>
      <c r="D55" s="33" t="s">
        <v>289</v>
      </c>
      <c r="E55" s="34" t="s">
        <v>1363</v>
      </c>
      <c r="F55" s="35" t="s">
        <v>2045</v>
      </c>
      <c r="G55" s="32" t="s">
        <v>400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491</v>
      </c>
      <c r="D56" s="33" t="s">
        <v>492</v>
      </c>
      <c r="E56" s="34" t="s">
        <v>493</v>
      </c>
      <c r="F56" s="35" t="s">
        <v>494</v>
      </c>
      <c r="G56" s="32" t="s">
        <v>365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1942</v>
      </c>
      <c r="D57" s="33" t="s">
        <v>224</v>
      </c>
      <c r="E57" s="34" t="s">
        <v>493</v>
      </c>
      <c r="F57" s="35" t="s">
        <v>1943</v>
      </c>
      <c r="G57" s="32" t="s">
        <v>107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2410</v>
      </c>
      <c r="D58" s="33" t="s">
        <v>2411</v>
      </c>
      <c r="E58" s="34" t="s">
        <v>493</v>
      </c>
      <c r="F58" s="35" t="s">
        <v>361</v>
      </c>
      <c r="G58" s="32" t="s">
        <v>400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1366</v>
      </c>
      <c r="D59" s="33" t="s">
        <v>1367</v>
      </c>
      <c r="E59" s="34" t="s">
        <v>1045</v>
      </c>
      <c r="F59" s="35" t="s">
        <v>878</v>
      </c>
      <c r="G59" s="32" t="s">
        <v>727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498</v>
      </c>
      <c r="D60" s="33" t="s">
        <v>499</v>
      </c>
      <c r="E60" s="34" t="s">
        <v>500</v>
      </c>
      <c r="F60" s="35" t="s">
        <v>501</v>
      </c>
      <c r="G60" s="32" t="s">
        <v>365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707</v>
      </c>
      <c r="D61" s="33" t="s">
        <v>87</v>
      </c>
      <c r="E61" s="34" t="s">
        <v>268</v>
      </c>
      <c r="F61" s="35" t="s">
        <v>708</v>
      </c>
      <c r="G61" s="32" t="s">
        <v>168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2055</v>
      </c>
      <c r="D62" s="33" t="s">
        <v>2056</v>
      </c>
      <c r="E62" s="34" t="s">
        <v>1223</v>
      </c>
      <c r="F62" s="35" t="s">
        <v>1556</v>
      </c>
      <c r="G62" s="32" t="s">
        <v>471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2414</v>
      </c>
      <c r="D63" s="33" t="s">
        <v>658</v>
      </c>
      <c r="E63" s="34" t="s">
        <v>2415</v>
      </c>
      <c r="F63" s="35" t="s">
        <v>1250</v>
      </c>
      <c r="G63" s="32" t="s">
        <v>81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1232</v>
      </c>
      <c r="D64" s="33" t="s">
        <v>1233</v>
      </c>
      <c r="E64" s="34" t="s">
        <v>1234</v>
      </c>
      <c r="F64" s="35" t="s">
        <v>1235</v>
      </c>
      <c r="G64" s="32" t="s">
        <v>116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511</v>
      </c>
      <c r="D65" s="33" t="s">
        <v>174</v>
      </c>
      <c r="E65" s="34" t="s">
        <v>512</v>
      </c>
      <c r="F65" s="35" t="s">
        <v>513</v>
      </c>
      <c r="G65" s="32" t="s">
        <v>68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2063</v>
      </c>
      <c r="D66" s="33" t="s">
        <v>2064</v>
      </c>
      <c r="E66" s="34" t="s">
        <v>275</v>
      </c>
      <c r="F66" s="35" t="s">
        <v>816</v>
      </c>
      <c r="G66" s="32" t="s">
        <v>107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280</v>
      </c>
      <c r="D67" s="33" t="s">
        <v>241</v>
      </c>
      <c r="E67" s="34" t="s">
        <v>281</v>
      </c>
      <c r="F67" s="35" t="s">
        <v>139</v>
      </c>
      <c r="G67" s="32" t="s">
        <v>68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1242</v>
      </c>
      <c r="D68" s="33" t="s">
        <v>929</v>
      </c>
      <c r="E68" s="34" t="s">
        <v>1241</v>
      </c>
      <c r="F68" s="35" t="s">
        <v>650</v>
      </c>
      <c r="G68" s="32" t="s">
        <v>324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1243</v>
      </c>
      <c r="D69" s="33" t="s">
        <v>394</v>
      </c>
      <c r="E69" s="34" t="s">
        <v>284</v>
      </c>
      <c r="F69" s="35" t="s">
        <v>630</v>
      </c>
      <c r="G69" s="32" t="s">
        <v>72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518</v>
      </c>
      <c r="D70" s="33" t="s">
        <v>87</v>
      </c>
      <c r="E70" s="34" t="s">
        <v>519</v>
      </c>
      <c r="F70" s="35" t="s">
        <v>520</v>
      </c>
      <c r="G70" s="32" t="s">
        <v>365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2065</v>
      </c>
      <c r="D71" s="33" t="s">
        <v>408</v>
      </c>
      <c r="E71" s="34" t="s">
        <v>293</v>
      </c>
      <c r="F71" s="35" t="s">
        <v>959</v>
      </c>
      <c r="G71" s="32" t="s">
        <v>727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2066</v>
      </c>
      <c r="D72" s="33" t="s">
        <v>2067</v>
      </c>
      <c r="E72" s="34" t="s">
        <v>293</v>
      </c>
      <c r="F72" s="35" t="s">
        <v>2068</v>
      </c>
      <c r="G72" s="32" t="s">
        <v>72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522</v>
      </c>
      <c r="D73" s="33" t="s">
        <v>523</v>
      </c>
      <c r="E73" s="34" t="s">
        <v>304</v>
      </c>
      <c r="F73" s="35" t="s">
        <v>524</v>
      </c>
      <c r="G73" s="32" t="s">
        <v>365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2428</v>
      </c>
      <c r="D74" s="33" t="s">
        <v>2429</v>
      </c>
      <c r="E74" s="34" t="s">
        <v>304</v>
      </c>
      <c r="F74" s="35" t="s">
        <v>2083</v>
      </c>
      <c r="G74" s="32" t="s">
        <v>168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1244</v>
      </c>
      <c r="D75" s="33" t="s">
        <v>802</v>
      </c>
      <c r="E75" s="34" t="s">
        <v>315</v>
      </c>
      <c r="F75" s="35" t="s">
        <v>409</v>
      </c>
      <c r="G75" s="32" t="s">
        <v>107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502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1840</v>
      </c>
      <c r="D76" s="33" t="s">
        <v>1841</v>
      </c>
      <c r="E76" s="34" t="s">
        <v>315</v>
      </c>
      <c r="F76" s="35" t="s">
        <v>1575</v>
      </c>
      <c r="G76" s="32" t="s">
        <v>68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2432</v>
      </c>
      <c r="D77" s="33" t="s">
        <v>2433</v>
      </c>
      <c r="E77" s="34" t="s">
        <v>322</v>
      </c>
      <c r="F77" s="35" t="s">
        <v>2434</v>
      </c>
      <c r="G77" s="32" t="s">
        <v>81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1391</v>
      </c>
      <c r="D78" s="33" t="s">
        <v>534</v>
      </c>
      <c r="E78" s="34" t="s">
        <v>322</v>
      </c>
      <c r="F78" s="35" t="s">
        <v>761</v>
      </c>
      <c r="G78" s="32" t="s">
        <v>112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2315</v>
      </c>
      <c r="D79" s="33" t="s">
        <v>2316</v>
      </c>
      <c r="E79" s="34" t="s">
        <v>322</v>
      </c>
      <c r="F79" s="35" t="s">
        <v>262</v>
      </c>
      <c r="G79" s="32" t="s">
        <v>365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 t="s">
        <v>1081</v>
      </c>
      <c r="D80" s="33" t="s">
        <v>289</v>
      </c>
      <c r="E80" s="34" t="s">
        <v>740</v>
      </c>
      <c r="F80" s="35" t="s">
        <v>663</v>
      </c>
      <c r="G80" s="32" t="s">
        <v>140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 t="s">
        <v>747</v>
      </c>
      <c r="D81" s="33" t="s">
        <v>87</v>
      </c>
      <c r="E81" s="34" t="s">
        <v>748</v>
      </c>
      <c r="F81" s="35" t="s">
        <v>749</v>
      </c>
      <c r="G81" s="32" t="s">
        <v>107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hidden="1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hidden="1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hidden="1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hidden="1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hidden="1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72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8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  <filterColumn colId="20">
      <customFilters>
        <customFilter operator="notEqual" val=" "/>
      </customFilters>
    </filterColumn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9 P10:P89">
    <cfRule type="cellIs" dxfId="31" priority="3" operator="greaterThan">
      <formula>10</formula>
    </cfRule>
  </conditionalFormatting>
  <conditionalFormatting sqref="O1:O1048576">
    <cfRule type="duplicateValues" dxfId="30" priority="2"/>
  </conditionalFormatting>
  <conditionalFormatting sqref="C1:C1048576">
    <cfRule type="duplicateValues" dxfId="29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70" activePane="bottomLeft" state="frozen"/>
      <selection activeCell="T14" sqref="T14"/>
      <selection pane="bottomLeft" activeCell="U85" sqref="U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33203125" style="1" bestFit="1" customWidth="1"/>
    <col min="5" max="5" width="6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2444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8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4</v>
      </c>
      <c r="AI8" s="78">
        <f>+$AH$8/$AA$8</f>
        <v>0.05</v>
      </c>
      <c r="AJ8" s="79">
        <f>COUNTIF($X$9:$X$148,"Học lại")</f>
        <v>76</v>
      </c>
      <c r="AK8" s="78">
        <f>+$AJ$8/$AA$8</f>
        <v>0.95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1548</v>
      </c>
      <c r="D10" s="21" t="s">
        <v>1219</v>
      </c>
      <c r="E10" s="22" t="s">
        <v>66</v>
      </c>
      <c r="F10" s="23" t="s">
        <v>335</v>
      </c>
      <c r="G10" s="20" t="s">
        <v>112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755</v>
      </c>
      <c r="D11" s="33" t="s">
        <v>756</v>
      </c>
      <c r="E11" s="34" t="s">
        <v>66</v>
      </c>
      <c r="F11" s="35" t="s">
        <v>726</v>
      </c>
      <c r="G11" s="32" t="s">
        <v>94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1102</v>
      </c>
      <c r="D12" s="33" t="s">
        <v>227</v>
      </c>
      <c r="E12" s="34" t="s">
        <v>66</v>
      </c>
      <c r="F12" s="35" t="s">
        <v>593</v>
      </c>
      <c r="G12" s="32" t="s">
        <v>140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1402</v>
      </c>
      <c r="D13" s="33" t="s">
        <v>1403</v>
      </c>
      <c r="E13" s="34" t="s">
        <v>66</v>
      </c>
      <c r="F13" s="35" t="s">
        <v>1404</v>
      </c>
      <c r="G13" s="32" t="s">
        <v>94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82</v>
      </c>
      <c r="D14" s="33" t="s">
        <v>83</v>
      </c>
      <c r="E14" s="34" t="s">
        <v>79</v>
      </c>
      <c r="F14" s="35" t="s">
        <v>84</v>
      </c>
      <c r="G14" s="32" t="s">
        <v>85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765</v>
      </c>
      <c r="D15" s="33" t="s">
        <v>289</v>
      </c>
      <c r="E15" s="34" t="s">
        <v>766</v>
      </c>
      <c r="F15" s="35" t="s">
        <v>135</v>
      </c>
      <c r="G15" s="32" t="s">
        <v>94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1412</v>
      </c>
      <c r="D16" s="33" t="s">
        <v>134</v>
      </c>
      <c r="E16" s="34" t="s">
        <v>101</v>
      </c>
      <c r="F16" s="35" t="s">
        <v>490</v>
      </c>
      <c r="G16" s="32" t="s">
        <v>140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773</v>
      </c>
      <c r="D17" s="33" t="s">
        <v>193</v>
      </c>
      <c r="E17" s="34" t="s">
        <v>110</v>
      </c>
      <c r="F17" s="35" t="s">
        <v>774</v>
      </c>
      <c r="G17" s="32" t="s">
        <v>94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1420</v>
      </c>
      <c r="D18" s="33" t="s">
        <v>185</v>
      </c>
      <c r="E18" s="34" t="s">
        <v>131</v>
      </c>
      <c r="F18" s="35" t="s">
        <v>1421</v>
      </c>
      <c r="G18" s="32" t="s">
        <v>85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780</v>
      </c>
      <c r="D19" s="33" t="s">
        <v>781</v>
      </c>
      <c r="E19" s="34" t="s">
        <v>131</v>
      </c>
      <c r="F19" s="35" t="s">
        <v>782</v>
      </c>
      <c r="G19" s="32" t="s">
        <v>72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2630</v>
      </c>
      <c r="D20" s="33" t="s">
        <v>1265</v>
      </c>
      <c r="E20" s="34" t="s">
        <v>942</v>
      </c>
      <c r="F20" s="35" t="s">
        <v>2631</v>
      </c>
      <c r="G20" s="32" t="s">
        <v>1931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1563</v>
      </c>
      <c r="D21" s="33" t="s">
        <v>1564</v>
      </c>
      <c r="E21" s="34" t="s">
        <v>1565</v>
      </c>
      <c r="F21" s="35" t="s">
        <v>1566</v>
      </c>
      <c r="G21" s="32" t="s">
        <v>85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141</v>
      </c>
      <c r="D22" s="33" t="s">
        <v>142</v>
      </c>
      <c r="E22" s="34" t="s">
        <v>143</v>
      </c>
      <c r="F22" s="35" t="s">
        <v>144</v>
      </c>
      <c r="G22" s="32" t="s">
        <v>140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1567</v>
      </c>
      <c r="D23" s="33" t="s">
        <v>1568</v>
      </c>
      <c r="E23" s="34" t="s">
        <v>372</v>
      </c>
      <c r="F23" s="35" t="s">
        <v>488</v>
      </c>
      <c r="G23" s="32" t="s">
        <v>72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1133</v>
      </c>
      <c r="D24" s="33" t="s">
        <v>1134</v>
      </c>
      <c r="E24" s="34" t="s">
        <v>372</v>
      </c>
      <c r="F24" s="35" t="s">
        <v>89</v>
      </c>
      <c r="G24" s="32" t="s">
        <v>99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790</v>
      </c>
      <c r="D25" s="33" t="s">
        <v>791</v>
      </c>
      <c r="E25" s="34" t="s">
        <v>372</v>
      </c>
      <c r="F25" s="35" t="s">
        <v>327</v>
      </c>
      <c r="G25" s="32" t="s">
        <v>94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1135</v>
      </c>
      <c r="D26" s="33" t="s">
        <v>1136</v>
      </c>
      <c r="E26" s="34" t="s">
        <v>582</v>
      </c>
      <c r="F26" s="35" t="s">
        <v>749</v>
      </c>
      <c r="G26" s="32" t="s">
        <v>727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1576</v>
      </c>
      <c r="D27" s="33" t="s">
        <v>347</v>
      </c>
      <c r="E27" s="34" t="s">
        <v>147</v>
      </c>
      <c r="F27" s="35" t="s">
        <v>1577</v>
      </c>
      <c r="G27" s="32" t="s">
        <v>727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1430</v>
      </c>
      <c r="D28" s="33" t="s">
        <v>1431</v>
      </c>
      <c r="E28" s="34" t="s">
        <v>147</v>
      </c>
      <c r="F28" s="35" t="s">
        <v>1432</v>
      </c>
      <c r="G28" s="32" t="s">
        <v>121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1147</v>
      </c>
      <c r="D29" s="33" t="s">
        <v>1148</v>
      </c>
      <c r="E29" s="34" t="s">
        <v>151</v>
      </c>
      <c r="F29" s="35" t="s">
        <v>860</v>
      </c>
      <c r="G29" s="32" t="s">
        <v>324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1581</v>
      </c>
      <c r="D30" s="33" t="s">
        <v>1582</v>
      </c>
      <c r="E30" s="34" t="s">
        <v>1152</v>
      </c>
      <c r="F30" s="35" t="s">
        <v>319</v>
      </c>
      <c r="G30" s="32" t="s">
        <v>121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1584</v>
      </c>
      <c r="D31" s="33" t="s">
        <v>1585</v>
      </c>
      <c r="E31" s="34" t="s">
        <v>601</v>
      </c>
      <c r="F31" s="35" t="s">
        <v>1586</v>
      </c>
      <c r="G31" s="32" t="s">
        <v>99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2236</v>
      </c>
      <c r="D32" s="33" t="s">
        <v>1514</v>
      </c>
      <c r="E32" s="34" t="s">
        <v>951</v>
      </c>
      <c r="F32" s="35" t="s">
        <v>2237</v>
      </c>
      <c r="G32" s="32" t="s">
        <v>727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1447</v>
      </c>
      <c r="D33" s="33" t="s">
        <v>499</v>
      </c>
      <c r="E33" s="34" t="s">
        <v>171</v>
      </c>
      <c r="F33" s="35" t="s">
        <v>474</v>
      </c>
      <c r="G33" s="32" t="s">
        <v>121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1596</v>
      </c>
      <c r="D34" s="33" t="s">
        <v>562</v>
      </c>
      <c r="E34" s="34" t="s">
        <v>171</v>
      </c>
      <c r="F34" s="35" t="s">
        <v>453</v>
      </c>
      <c r="G34" s="32" t="s">
        <v>99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1448</v>
      </c>
      <c r="D35" s="33" t="s">
        <v>932</v>
      </c>
      <c r="E35" s="34" t="s">
        <v>171</v>
      </c>
      <c r="F35" s="35" t="s">
        <v>535</v>
      </c>
      <c r="G35" s="32" t="s">
        <v>76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610</v>
      </c>
      <c r="D36" s="33" t="s">
        <v>611</v>
      </c>
      <c r="E36" s="34" t="s">
        <v>402</v>
      </c>
      <c r="F36" s="35" t="s">
        <v>330</v>
      </c>
      <c r="G36" s="32" t="s">
        <v>94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968</v>
      </c>
      <c r="D37" s="33" t="s">
        <v>568</v>
      </c>
      <c r="E37" s="34" t="s">
        <v>402</v>
      </c>
      <c r="F37" s="35" t="s">
        <v>102</v>
      </c>
      <c r="G37" s="32" t="s">
        <v>112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1604</v>
      </c>
      <c r="D38" s="33" t="s">
        <v>903</v>
      </c>
      <c r="E38" s="34" t="s">
        <v>820</v>
      </c>
      <c r="F38" s="35" t="s">
        <v>1605</v>
      </c>
      <c r="G38" s="32" t="s">
        <v>85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1455</v>
      </c>
      <c r="D39" s="33" t="s">
        <v>1456</v>
      </c>
      <c r="E39" s="34" t="s">
        <v>187</v>
      </c>
      <c r="F39" s="35" t="s">
        <v>630</v>
      </c>
      <c r="G39" s="32" t="s">
        <v>94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976</v>
      </c>
      <c r="D40" s="33" t="s">
        <v>977</v>
      </c>
      <c r="E40" s="34" t="s">
        <v>194</v>
      </c>
      <c r="F40" s="35" t="s">
        <v>978</v>
      </c>
      <c r="G40" s="32" t="s">
        <v>324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2245</v>
      </c>
      <c r="D41" s="33" t="s">
        <v>802</v>
      </c>
      <c r="E41" s="34" t="s">
        <v>194</v>
      </c>
      <c r="F41" s="35" t="s">
        <v>501</v>
      </c>
      <c r="G41" s="32" t="s">
        <v>214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1614</v>
      </c>
      <c r="D42" s="33" t="s">
        <v>303</v>
      </c>
      <c r="E42" s="34" t="s">
        <v>194</v>
      </c>
      <c r="F42" s="35" t="s">
        <v>560</v>
      </c>
      <c r="G42" s="32" t="s">
        <v>140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1615</v>
      </c>
      <c r="D43" s="33" t="s">
        <v>87</v>
      </c>
      <c r="E43" s="34" t="s">
        <v>986</v>
      </c>
      <c r="F43" s="35" t="s">
        <v>1616</v>
      </c>
      <c r="G43" s="32" t="s">
        <v>112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1465</v>
      </c>
      <c r="D44" s="33" t="s">
        <v>1466</v>
      </c>
      <c r="E44" s="34" t="s">
        <v>428</v>
      </c>
      <c r="F44" s="35" t="s">
        <v>606</v>
      </c>
      <c r="G44" s="32" t="s">
        <v>121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1471</v>
      </c>
      <c r="D45" s="33" t="s">
        <v>274</v>
      </c>
      <c r="E45" s="34" t="s">
        <v>995</v>
      </c>
      <c r="F45" s="35" t="s">
        <v>144</v>
      </c>
      <c r="G45" s="32" t="s">
        <v>85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839</v>
      </c>
      <c r="D46" s="33" t="s">
        <v>654</v>
      </c>
      <c r="E46" s="34" t="s">
        <v>840</v>
      </c>
      <c r="F46" s="35" t="s">
        <v>841</v>
      </c>
      <c r="G46" s="32" t="s">
        <v>94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1622</v>
      </c>
      <c r="D47" s="33" t="s">
        <v>289</v>
      </c>
      <c r="E47" s="34" t="s">
        <v>210</v>
      </c>
      <c r="F47" s="35" t="s">
        <v>252</v>
      </c>
      <c r="G47" s="32" t="s">
        <v>727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1623</v>
      </c>
      <c r="D48" s="33" t="s">
        <v>452</v>
      </c>
      <c r="E48" s="34" t="s">
        <v>210</v>
      </c>
      <c r="F48" s="35" t="s">
        <v>429</v>
      </c>
      <c r="G48" s="32" t="s">
        <v>99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503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1630</v>
      </c>
      <c r="D49" s="33" t="s">
        <v>157</v>
      </c>
      <c r="E49" s="34" t="s">
        <v>1631</v>
      </c>
      <c r="F49" s="35" t="s">
        <v>148</v>
      </c>
      <c r="G49" s="32" t="s">
        <v>121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503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2259</v>
      </c>
      <c r="D50" s="33" t="s">
        <v>2260</v>
      </c>
      <c r="E50" s="34" t="s">
        <v>2142</v>
      </c>
      <c r="F50" s="35" t="s">
        <v>1056</v>
      </c>
      <c r="G50" s="32" t="s">
        <v>85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503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223</v>
      </c>
      <c r="D51" s="33" t="s">
        <v>224</v>
      </c>
      <c r="E51" s="34" t="s">
        <v>221</v>
      </c>
      <c r="F51" s="35" t="s">
        <v>225</v>
      </c>
      <c r="G51" s="32" t="s">
        <v>140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503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0.25" customHeight="1">
      <c r="B52" s="31">
        <v>43</v>
      </c>
      <c r="C52" s="32" t="s">
        <v>2261</v>
      </c>
      <c r="D52" s="33" t="s">
        <v>702</v>
      </c>
      <c r="E52" s="34" t="s">
        <v>221</v>
      </c>
      <c r="F52" s="35" t="s">
        <v>2262</v>
      </c>
      <c r="G52" s="32" t="s">
        <v>727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0.25" customHeight="1">
      <c r="B53" s="31">
        <v>44</v>
      </c>
      <c r="C53" s="32" t="s">
        <v>1635</v>
      </c>
      <c r="D53" s="33" t="s">
        <v>1111</v>
      </c>
      <c r="E53" s="34" t="s">
        <v>449</v>
      </c>
      <c r="F53" s="35" t="s">
        <v>1636</v>
      </c>
      <c r="G53" s="32" t="s">
        <v>85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0.25" customHeight="1">
      <c r="B54" s="31">
        <v>45</v>
      </c>
      <c r="C54" s="32" t="s">
        <v>1015</v>
      </c>
      <c r="D54" s="33" t="s">
        <v>87</v>
      </c>
      <c r="E54" s="34" t="s">
        <v>449</v>
      </c>
      <c r="F54" s="35" t="s">
        <v>1016</v>
      </c>
      <c r="G54" s="32" t="s">
        <v>94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0.25" customHeight="1">
      <c r="B55" s="31">
        <v>46</v>
      </c>
      <c r="C55" s="32" t="s">
        <v>1340</v>
      </c>
      <c r="D55" s="33" t="s">
        <v>216</v>
      </c>
      <c r="E55" s="34" t="s">
        <v>232</v>
      </c>
      <c r="F55" s="35" t="s">
        <v>265</v>
      </c>
      <c r="G55" s="32" t="s">
        <v>112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0.25" customHeight="1">
      <c r="B56" s="31">
        <v>47</v>
      </c>
      <c r="C56" s="32" t="s">
        <v>2525</v>
      </c>
      <c r="D56" s="33" t="s">
        <v>1638</v>
      </c>
      <c r="E56" s="34" t="s">
        <v>232</v>
      </c>
      <c r="F56" s="35" t="s">
        <v>854</v>
      </c>
      <c r="G56" s="32" t="s">
        <v>116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0.25" customHeight="1">
      <c r="B57" s="31">
        <v>48</v>
      </c>
      <c r="C57" s="32" t="s">
        <v>2278</v>
      </c>
      <c r="D57" s="33" t="s">
        <v>1134</v>
      </c>
      <c r="E57" s="34" t="s">
        <v>662</v>
      </c>
      <c r="F57" s="35" t="s">
        <v>1107</v>
      </c>
      <c r="G57" s="32" t="s">
        <v>727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0.25" customHeight="1">
      <c r="B58" s="31">
        <v>49</v>
      </c>
      <c r="C58" s="32" t="s">
        <v>1479</v>
      </c>
      <c r="D58" s="33" t="s">
        <v>705</v>
      </c>
      <c r="E58" s="34" t="s">
        <v>666</v>
      </c>
      <c r="F58" s="35" t="s">
        <v>1480</v>
      </c>
      <c r="G58" s="32" t="s">
        <v>112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0.25" customHeight="1">
      <c r="B59" s="31">
        <v>50</v>
      </c>
      <c r="C59" s="32" t="s">
        <v>2282</v>
      </c>
      <c r="D59" s="33" t="s">
        <v>2283</v>
      </c>
      <c r="E59" s="34" t="s">
        <v>2284</v>
      </c>
      <c r="F59" s="35" t="s">
        <v>650</v>
      </c>
      <c r="G59" s="32" t="s">
        <v>727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0.25" customHeight="1">
      <c r="B60" s="31">
        <v>51</v>
      </c>
      <c r="C60" s="32" t="s">
        <v>244</v>
      </c>
      <c r="D60" s="33" t="s">
        <v>245</v>
      </c>
      <c r="E60" s="34" t="s">
        <v>246</v>
      </c>
      <c r="F60" s="35" t="s">
        <v>247</v>
      </c>
      <c r="G60" s="32" t="s">
        <v>85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0.25" customHeight="1">
      <c r="B61" s="31">
        <v>52</v>
      </c>
      <c r="C61" s="32" t="s">
        <v>1651</v>
      </c>
      <c r="D61" s="33" t="s">
        <v>87</v>
      </c>
      <c r="E61" s="34" t="s">
        <v>1652</v>
      </c>
      <c r="F61" s="35" t="s">
        <v>1653</v>
      </c>
      <c r="G61" s="32" t="s">
        <v>99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0.25" customHeight="1">
      <c r="B62" s="31">
        <v>53</v>
      </c>
      <c r="C62" s="32" t="s">
        <v>1033</v>
      </c>
      <c r="D62" s="33" t="s">
        <v>734</v>
      </c>
      <c r="E62" s="34" t="s">
        <v>685</v>
      </c>
      <c r="F62" s="35" t="s">
        <v>1034</v>
      </c>
      <c r="G62" s="32" t="s">
        <v>727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0.25" customHeight="1">
      <c r="B63" s="31">
        <v>54</v>
      </c>
      <c r="C63" s="32" t="s">
        <v>1655</v>
      </c>
      <c r="D63" s="33" t="s">
        <v>1298</v>
      </c>
      <c r="E63" s="34" t="s">
        <v>685</v>
      </c>
      <c r="F63" s="35" t="s">
        <v>761</v>
      </c>
      <c r="G63" s="32" t="s">
        <v>76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0.25" customHeight="1">
      <c r="B64" s="31">
        <v>55</v>
      </c>
      <c r="C64" s="32" t="s">
        <v>1040</v>
      </c>
      <c r="D64" s="33" t="s">
        <v>1041</v>
      </c>
      <c r="E64" s="34" t="s">
        <v>493</v>
      </c>
      <c r="F64" s="35" t="s">
        <v>1042</v>
      </c>
      <c r="G64" s="32" t="s">
        <v>76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0.25" customHeight="1">
      <c r="B65" s="31">
        <v>56</v>
      </c>
      <c r="C65" s="32" t="s">
        <v>2177</v>
      </c>
      <c r="D65" s="33" t="s">
        <v>1689</v>
      </c>
      <c r="E65" s="34" t="s">
        <v>268</v>
      </c>
      <c r="F65" s="35" t="s">
        <v>2178</v>
      </c>
      <c r="G65" s="32" t="s">
        <v>925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0.25" customHeight="1">
      <c r="B66" s="31">
        <v>57</v>
      </c>
      <c r="C66" s="32" t="s">
        <v>1508</v>
      </c>
      <c r="D66" s="33" t="s">
        <v>1509</v>
      </c>
      <c r="E66" s="34" t="s">
        <v>1223</v>
      </c>
      <c r="F66" s="35" t="s">
        <v>450</v>
      </c>
      <c r="G66" s="32" t="s">
        <v>121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0.25" customHeight="1">
      <c r="B67" s="31">
        <v>58</v>
      </c>
      <c r="C67" s="32" t="s">
        <v>2413</v>
      </c>
      <c r="D67" s="33" t="s">
        <v>157</v>
      </c>
      <c r="E67" s="34" t="s">
        <v>713</v>
      </c>
      <c r="F67" s="35" t="s">
        <v>782</v>
      </c>
      <c r="G67" s="32" t="s">
        <v>112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0.25" customHeight="1">
      <c r="B68" s="31">
        <v>59</v>
      </c>
      <c r="C68" s="32" t="s">
        <v>1513</v>
      </c>
      <c r="D68" s="33" t="s">
        <v>1514</v>
      </c>
      <c r="E68" s="34" t="s">
        <v>713</v>
      </c>
      <c r="F68" s="35" t="s">
        <v>1515</v>
      </c>
      <c r="G68" s="32" t="s">
        <v>116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0.25" customHeight="1">
      <c r="B69" s="31">
        <v>60</v>
      </c>
      <c r="C69" s="32" t="s">
        <v>1376</v>
      </c>
      <c r="D69" s="33" t="s">
        <v>1377</v>
      </c>
      <c r="E69" s="34" t="s">
        <v>1229</v>
      </c>
      <c r="F69" s="35" t="s">
        <v>771</v>
      </c>
      <c r="G69" s="32" t="s">
        <v>576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0.25" customHeight="1">
      <c r="B70" s="31">
        <v>61</v>
      </c>
      <c r="C70" s="32" t="s">
        <v>1518</v>
      </c>
      <c r="D70" s="33" t="s">
        <v>972</v>
      </c>
      <c r="E70" s="34" t="s">
        <v>1519</v>
      </c>
      <c r="F70" s="35" t="s">
        <v>450</v>
      </c>
      <c r="G70" s="32" t="s">
        <v>85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0.25" customHeight="1">
      <c r="B71" s="31">
        <v>62</v>
      </c>
      <c r="C71" s="32" t="s">
        <v>1520</v>
      </c>
      <c r="D71" s="33" t="s">
        <v>87</v>
      </c>
      <c r="E71" s="34" t="s">
        <v>1521</v>
      </c>
      <c r="F71" s="35" t="s">
        <v>1522</v>
      </c>
      <c r="G71" s="32" t="s">
        <v>727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0.25" customHeight="1">
      <c r="B72" s="31">
        <v>63</v>
      </c>
      <c r="C72" s="32" t="s">
        <v>2632</v>
      </c>
      <c r="D72" s="33" t="s">
        <v>558</v>
      </c>
      <c r="E72" s="34" t="s">
        <v>1237</v>
      </c>
      <c r="F72" s="35" t="s">
        <v>2633</v>
      </c>
      <c r="G72" s="32" t="s">
        <v>2634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0.25" customHeight="1">
      <c r="B73" s="31">
        <v>64</v>
      </c>
      <c r="C73" s="32" t="s">
        <v>1063</v>
      </c>
      <c r="D73" s="33" t="s">
        <v>1064</v>
      </c>
      <c r="E73" s="34" t="s">
        <v>1065</v>
      </c>
      <c r="F73" s="35" t="s">
        <v>860</v>
      </c>
      <c r="G73" s="32" t="s">
        <v>94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0.25" customHeight="1">
      <c r="B74" s="31">
        <v>65</v>
      </c>
      <c r="C74" s="32" t="s">
        <v>1667</v>
      </c>
      <c r="D74" s="33" t="s">
        <v>87</v>
      </c>
      <c r="E74" s="34" t="s">
        <v>275</v>
      </c>
      <c r="F74" s="35" t="s">
        <v>1668</v>
      </c>
      <c r="G74" s="32" t="s">
        <v>76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0.25" customHeight="1">
      <c r="B75" s="31">
        <v>66</v>
      </c>
      <c r="C75" s="32" t="s">
        <v>1669</v>
      </c>
      <c r="D75" s="33" t="s">
        <v>1670</v>
      </c>
      <c r="E75" s="34" t="s">
        <v>281</v>
      </c>
      <c r="F75" s="35" t="s">
        <v>1671</v>
      </c>
      <c r="G75" s="32" t="s">
        <v>94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0.25" customHeight="1">
      <c r="B76" s="31">
        <v>67</v>
      </c>
      <c r="C76" s="32" t="s">
        <v>514</v>
      </c>
      <c r="D76" s="33" t="s">
        <v>182</v>
      </c>
      <c r="E76" s="34" t="s">
        <v>281</v>
      </c>
      <c r="F76" s="35" t="s">
        <v>515</v>
      </c>
      <c r="G76" s="32" t="s">
        <v>76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505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0.25" customHeight="1">
      <c r="B77" s="31">
        <v>68</v>
      </c>
      <c r="C77" s="32" t="s">
        <v>723</v>
      </c>
      <c r="D77" s="33" t="s">
        <v>724</v>
      </c>
      <c r="E77" s="34" t="s">
        <v>725</v>
      </c>
      <c r="F77" s="35" t="s">
        <v>726</v>
      </c>
      <c r="G77" s="32" t="s">
        <v>727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0.25" customHeight="1">
      <c r="B78" s="31">
        <v>69</v>
      </c>
      <c r="C78" s="32" t="s">
        <v>1530</v>
      </c>
      <c r="D78" s="33" t="s">
        <v>1531</v>
      </c>
      <c r="E78" s="34" t="s">
        <v>293</v>
      </c>
      <c r="F78" s="35" t="s">
        <v>236</v>
      </c>
      <c r="G78" s="32" t="s">
        <v>140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0.25" customHeight="1">
      <c r="B79" s="31">
        <v>70</v>
      </c>
      <c r="C79" s="32" t="s">
        <v>1672</v>
      </c>
      <c r="D79" s="33" t="s">
        <v>193</v>
      </c>
      <c r="E79" s="34" t="s">
        <v>293</v>
      </c>
      <c r="F79" s="35" t="s">
        <v>1321</v>
      </c>
      <c r="G79" s="32" t="s">
        <v>112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0.25" customHeight="1">
      <c r="B80" s="31">
        <v>71</v>
      </c>
      <c r="C80" s="32" t="s">
        <v>1674</v>
      </c>
      <c r="D80" s="33" t="s">
        <v>174</v>
      </c>
      <c r="E80" s="34" t="s">
        <v>297</v>
      </c>
      <c r="F80" s="35" t="s">
        <v>127</v>
      </c>
      <c r="G80" s="32" t="s">
        <v>112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0.25" customHeight="1">
      <c r="B81" s="31">
        <v>72</v>
      </c>
      <c r="C81" s="32" t="s">
        <v>1675</v>
      </c>
      <c r="D81" s="33" t="s">
        <v>1676</v>
      </c>
      <c r="E81" s="34" t="s">
        <v>304</v>
      </c>
      <c r="F81" s="35" t="s">
        <v>429</v>
      </c>
      <c r="G81" s="32" t="s">
        <v>576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0.25" customHeight="1">
      <c r="B82" s="31">
        <v>73</v>
      </c>
      <c r="C82" s="32" t="s">
        <v>1677</v>
      </c>
      <c r="D82" s="33" t="s">
        <v>596</v>
      </c>
      <c r="E82" s="34" t="s">
        <v>315</v>
      </c>
      <c r="F82" s="35" t="s">
        <v>1206</v>
      </c>
      <c r="G82" s="32" t="s">
        <v>76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0.25" customHeight="1">
      <c r="B83" s="31">
        <v>74</v>
      </c>
      <c r="C83" s="32" t="s">
        <v>1395</v>
      </c>
      <c r="D83" s="33" t="s">
        <v>1396</v>
      </c>
      <c r="E83" s="34" t="s">
        <v>1397</v>
      </c>
      <c r="F83" s="35" t="s">
        <v>828</v>
      </c>
      <c r="G83" s="32" t="s">
        <v>72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0.25" customHeight="1">
      <c r="B84" s="31">
        <v>75</v>
      </c>
      <c r="C84" s="32" t="s">
        <v>1681</v>
      </c>
      <c r="D84" s="33" t="s">
        <v>134</v>
      </c>
      <c r="E84" s="34" t="s">
        <v>1682</v>
      </c>
      <c r="F84" s="35" t="s">
        <v>1683</v>
      </c>
      <c r="G84" s="32" t="s">
        <v>76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0.25" customHeight="1">
      <c r="B85" s="31">
        <v>76</v>
      </c>
      <c r="C85" s="32" t="s">
        <v>1684</v>
      </c>
      <c r="D85" s="33" t="s">
        <v>1246</v>
      </c>
      <c r="E85" s="34" t="s">
        <v>748</v>
      </c>
      <c r="F85" s="35" t="s">
        <v>637</v>
      </c>
      <c r="G85" s="32" t="s">
        <v>459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505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0.2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>
        <v>505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76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4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28" priority="3" operator="greaterThan">
      <formula>10</formula>
    </cfRule>
  </conditionalFormatting>
  <conditionalFormatting sqref="O1:O1048576">
    <cfRule type="duplicateValues" dxfId="27" priority="2"/>
  </conditionalFormatting>
  <conditionalFormatting sqref="C1:C1048576">
    <cfRule type="duplicateValues" dxfId="26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19" activePane="bottomLeft" state="frozen"/>
      <selection activeCell="C10" sqref="C10:K85"/>
      <selection pane="bottomLeft" activeCell="H26" sqref="H26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1.55468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8867187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2443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59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9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5</v>
      </c>
      <c r="AI8" s="78">
        <f>+$AH$8/$AA$8</f>
        <v>6.25E-2</v>
      </c>
      <c r="AJ8" s="79">
        <f>COUNTIF($X$9:$X$148,"Học lại")</f>
        <v>75</v>
      </c>
      <c r="AK8" s="78">
        <f>+$AJ$8/$AA$8</f>
        <v>0.9375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>
      <c r="B10" s="19">
        <v>1</v>
      </c>
      <c r="C10" s="20" t="s">
        <v>1705</v>
      </c>
      <c r="D10" s="21" t="s">
        <v>1706</v>
      </c>
      <c r="E10" s="22" t="s">
        <v>66</v>
      </c>
      <c r="F10" s="23" t="s">
        <v>1707</v>
      </c>
      <c r="G10" s="20" t="s">
        <v>121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5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1084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>
      <c r="B11" s="31">
        <v>2</v>
      </c>
      <c r="C11" s="32" t="s">
        <v>1098</v>
      </c>
      <c r="D11" s="33" t="s">
        <v>913</v>
      </c>
      <c r="E11" s="34" t="s">
        <v>66</v>
      </c>
      <c r="F11" s="35" t="s">
        <v>1099</v>
      </c>
      <c r="G11" s="32" t="s">
        <v>99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1084</v>
      </c>
      <c r="V11" s="3"/>
      <c r="W11" s="30"/>
      <c r="X11" s="81" t="str">
        <f t="shared" ref="X11:X7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>
      <c r="B12" s="31">
        <v>3</v>
      </c>
      <c r="C12" s="32" t="s">
        <v>1401</v>
      </c>
      <c r="D12" s="33" t="s">
        <v>274</v>
      </c>
      <c r="E12" s="34" t="s">
        <v>66</v>
      </c>
      <c r="F12" s="35" t="s">
        <v>330</v>
      </c>
      <c r="G12" s="32" t="s">
        <v>121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7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7" si="4">+IF(OR($H12=0,$I12=0,$J12=0,$K12=0),"Không đủ ĐKDT","")</f>
        <v/>
      </c>
      <c r="U12" s="43" t="s">
        <v>1084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>
      <c r="B13" s="31">
        <v>4</v>
      </c>
      <c r="C13" s="32" t="s">
        <v>2087</v>
      </c>
      <c r="D13" s="33" t="s">
        <v>590</v>
      </c>
      <c r="E13" s="34" t="s">
        <v>66</v>
      </c>
      <c r="F13" s="35" t="s">
        <v>1820</v>
      </c>
      <c r="G13" s="32" t="s">
        <v>471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1084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>
      <c r="B14" s="31">
        <v>5</v>
      </c>
      <c r="C14" s="32" t="s">
        <v>1255</v>
      </c>
      <c r="D14" s="33" t="s">
        <v>1256</v>
      </c>
      <c r="E14" s="34" t="s">
        <v>66</v>
      </c>
      <c r="F14" s="35" t="s">
        <v>1257</v>
      </c>
      <c r="G14" s="32" t="s">
        <v>324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1084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>
      <c r="B15" s="31">
        <v>6</v>
      </c>
      <c r="C15" s="32" t="s">
        <v>356</v>
      </c>
      <c r="D15" s="33" t="s">
        <v>182</v>
      </c>
      <c r="E15" s="34" t="s">
        <v>357</v>
      </c>
      <c r="F15" s="35" t="s">
        <v>358</v>
      </c>
      <c r="G15" s="32" t="s">
        <v>168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1084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>
      <c r="B16" s="31">
        <v>7</v>
      </c>
      <c r="C16" s="32" t="s">
        <v>2635</v>
      </c>
      <c r="D16" s="33" t="s">
        <v>87</v>
      </c>
      <c r="E16" s="34" t="s">
        <v>1114</v>
      </c>
      <c r="F16" s="35" t="s">
        <v>2636</v>
      </c>
      <c r="G16" s="32" t="s">
        <v>544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1084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>
      <c r="B17" s="31">
        <v>8</v>
      </c>
      <c r="C17" s="32" t="s">
        <v>1262</v>
      </c>
      <c r="D17" s="33" t="s">
        <v>87</v>
      </c>
      <c r="E17" s="34" t="s">
        <v>105</v>
      </c>
      <c r="F17" s="35" t="s">
        <v>1263</v>
      </c>
      <c r="G17" s="32" t="s">
        <v>324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1084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>
      <c r="B18" s="31">
        <v>9</v>
      </c>
      <c r="C18" s="32" t="s">
        <v>2331</v>
      </c>
      <c r="D18" s="33" t="s">
        <v>178</v>
      </c>
      <c r="E18" s="34" t="s">
        <v>110</v>
      </c>
      <c r="F18" s="35" t="s">
        <v>423</v>
      </c>
      <c r="G18" s="32" t="s">
        <v>85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1084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>
      <c r="B19" s="31"/>
      <c r="C19" s="32" t="s">
        <v>1413</v>
      </c>
      <c r="D19" s="33" t="s">
        <v>178</v>
      </c>
      <c r="E19" s="34" t="s">
        <v>110</v>
      </c>
      <c r="F19" s="35" t="s">
        <v>1414</v>
      </c>
      <c r="G19" s="32" t="s">
        <v>99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/>
      <c r="R19" s="40"/>
      <c r="S19" s="41"/>
      <c r="T19" s="42" t="str">
        <f t="shared" si="4"/>
        <v/>
      </c>
      <c r="U19" s="43" t="s">
        <v>1084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>
      <c r="B20" s="31"/>
      <c r="C20" s="32" t="s">
        <v>1116</v>
      </c>
      <c r="D20" s="33" t="s">
        <v>1117</v>
      </c>
      <c r="E20" s="34" t="s">
        <v>110</v>
      </c>
      <c r="F20" s="35" t="s">
        <v>1118</v>
      </c>
      <c r="G20" s="32" t="s">
        <v>128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/>
      <c r="R20" s="40"/>
      <c r="S20" s="41"/>
      <c r="T20" s="42" t="str">
        <f t="shared" si="4"/>
        <v/>
      </c>
      <c r="U20" s="43" t="s">
        <v>1084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>
      <c r="B21" s="31">
        <v>10</v>
      </c>
      <c r="C21" s="32" t="s">
        <v>1415</v>
      </c>
      <c r="D21" s="33" t="s">
        <v>1416</v>
      </c>
      <c r="E21" s="34" t="s">
        <v>364</v>
      </c>
      <c r="F21" s="35" t="s">
        <v>124</v>
      </c>
      <c r="G21" s="32" t="s">
        <v>116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1084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>
      <c r="B22" s="31">
        <v>11</v>
      </c>
      <c r="C22" s="32" t="s">
        <v>1734</v>
      </c>
      <c r="D22" s="33" t="s">
        <v>1122</v>
      </c>
      <c r="E22" s="34" t="s">
        <v>131</v>
      </c>
      <c r="F22" s="35" t="s">
        <v>892</v>
      </c>
      <c r="G22" s="32" t="s">
        <v>112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1084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>
      <c r="B23" s="31">
        <v>12</v>
      </c>
      <c r="C23" s="32" t="s">
        <v>1128</v>
      </c>
      <c r="D23" s="33" t="s">
        <v>1129</v>
      </c>
      <c r="E23" s="34" t="s">
        <v>131</v>
      </c>
      <c r="F23" s="35" t="s">
        <v>1130</v>
      </c>
      <c r="G23" s="32" t="s">
        <v>68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1084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>
      <c r="B24" s="31">
        <v>13</v>
      </c>
      <c r="C24" s="32" t="s">
        <v>2109</v>
      </c>
      <c r="D24" s="33" t="s">
        <v>526</v>
      </c>
      <c r="E24" s="34" t="s">
        <v>372</v>
      </c>
      <c r="F24" s="35" t="s">
        <v>311</v>
      </c>
      <c r="G24" s="32" t="s">
        <v>471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1084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>
      <c r="B25" s="31">
        <v>14</v>
      </c>
      <c r="C25" s="32" t="s">
        <v>1735</v>
      </c>
      <c r="D25" s="33" t="s">
        <v>87</v>
      </c>
      <c r="E25" s="34" t="s">
        <v>372</v>
      </c>
      <c r="F25" s="35" t="s">
        <v>851</v>
      </c>
      <c r="G25" s="32" t="s">
        <v>121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1084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>
      <c r="B26" s="31">
        <v>15</v>
      </c>
      <c r="C26" s="32" t="s">
        <v>792</v>
      </c>
      <c r="D26" s="33" t="s">
        <v>793</v>
      </c>
      <c r="E26" s="34" t="s">
        <v>147</v>
      </c>
      <c r="F26" s="35" t="s">
        <v>794</v>
      </c>
      <c r="G26" s="32" t="s">
        <v>116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1084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>
      <c r="B27" s="31">
        <v>16</v>
      </c>
      <c r="C27" s="32" t="s">
        <v>2116</v>
      </c>
      <c r="D27" s="33" t="s">
        <v>419</v>
      </c>
      <c r="E27" s="34" t="s">
        <v>597</v>
      </c>
      <c r="F27" s="35" t="s">
        <v>436</v>
      </c>
      <c r="G27" s="32" t="s">
        <v>471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1084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>
      <c r="B28" s="31">
        <v>17</v>
      </c>
      <c r="C28" s="32" t="s">
        <v>2117</v>
      </c>
      <c r="D28" s="33" t="s">
        <v>227</v>
      </c>
      <c r="E28" s="34" t="s">
        <v>1753</v>
      </c>
      <c r="F28" s="35" t="s">
        <v>1284</v>
      </c>
      <c r="G28" s="32" t="s">
        <v>471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1084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>
      <c r="B29" s="31">
        <v>18</v>
      </c>
      <c r="C29" s="32" t="s">
        <v>1157</v>
      </c>
      <c r="D29" s="33" t="s">
        <v>1158</v>
      </c>
      <c r="E29" s="34" t="s">
        <v>951</v>
      </c>
      <c r="F29" s="35" t="s">
        <v>453</v>
      </c>
      <c r="G29" s="32" t="s">
        <v>459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1084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>
      <c r="B30" s="31">
        <v>19</v>
      </c>
      <c r="C30" s="32" t="s">
        <v>1159</v>
      </c>
      <c r="D30" s="33" t="s">
        <v>1160</v>
      </c>
      <c r="E30" s="34" t="s">
        <v>951</v>
      </c>
      <c r="F30" s="35" t="s">
        <v>749</v>
      </c>
      <c r="G30" s="32" t="s">
        <v>140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1084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>
      <c r="B31" s="31">
        <v>20</v>
      </c>
      <c r="C31" s="32" t="s">
        <v>1997</v>
      </c>
      <c r="D31" s="33" t="s">
        <v>1233</v>
      </c>
      <c r="E31" s="34" t="s">
        <v>951</v>
      </c>
      <c r="F31" s="35" t="s">
        <v>1998</v>
      </c>
      <c r="G31" s="32" t="s">
        <v>365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1084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>
      <c r="B32" s="31">
        <v>21</v>
      </c>
      <c r="C32" s="32" t="s">
        <v>1161</v>
      </c>
      <c r="D32" s="33" t="s">
        <v>658</v>
      </c>
      <c r="E32" s="34" t="s">
        <v>1162</v>
      </c>
      <c r="F32" s="35" t="s">
        <v>1047</v>
      </c>
      <c r="G32" s="32" t="s">
        <v>140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1084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>
      <c r="B33" s="31">
        <v>22</v>
      </c>
      <c r="C33" s="32" t="s">
        <v>955</v>
      </c>
      <c r="D33" s="33" t="s">
        <v>956</v>
      </c>
      <c r="E33" s="34" t="s">
        <v>166</v>
      </c>
      <c r="F33" s="35" t="s">
        <v>663</v>
      </c>
      <c r="G33" s="32" t="s">
        <v>112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1084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>
      <c r="B34" s="31">
        <v>23</v>
      </c>
      <c r="C34" s="32" t="s">
        <v>1445</v>
      </c>
      <c r="D34" s="33" t="s">
        <v>1446</v>
      </c>
      <c r="E34" s="34" t="s">
        <v>171</v>
      </c>
      <c r="F34" s="35" t="s">
        <v>442</v>
      </c>
      <c r="G34" s="32" t="s">
        <v>576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1084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>
      <c r="B35" s="31">
        <v>24</v>
      </c>
      <c r="C35" s="32" t="s">
        <v>960</v>
      </c>
      <c r="D35" s="33" t="s">
        <v>562</v>
      </c>
      <c r="E35" s="34" t="s">
        <v>171</v>
      </c>
      <c r="F35" s="35" t="s">
        <v>593</v>
      </c>
      <c r="G35" s="32" t="s">
        <v>140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1084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>
      <c r="B36" s="31">
        <v>25</v>
      </c>
      <c r="C36" s="32" t="s">
        <v>1295</v>
      </c>
      <c r="D36" s="33" t="s">
        <v>1296</v>
      </c>
      <c r="E36" s="34" t="s">
        <v>179</v>
      </c>
      <c r="F36" s="35" t="s">
        <v>376</v>
      </c>
      <c r="G36" s="32" t="s">
        <v>324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1084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>
      <c r="B37" s="31">
        <v>26</v>
      </c>
      <c r="C37" s="32" t="s">
        <v>619</v>
      </c>
      <c r="D37" s="33" t="s">
        <v>620</v>
      </c>
      <c r="E37" s="34" t="s">
        <v>187</v>
      </c>
      <c r="F37" s="35" t="s">
        <v>621</v>
      </c>
      <c r="G37" s="32" t="s">
        <v>68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1084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>
      <c r="B38" s="31">
        <v>27</v>
      </c>
      <c r="C38" s="32" t="s">
        <v>2375</v>
      </c>
      <c r="D38" s="33" t="s">
        <v>1027</v>
      </c>
      <c r="E38" s="34" t="s">
        <v>973</v>
      </c>
      <c r="F38" s="35" t="s">
        <v>1309</v>
      </c>
      <c r="G38" s="32" t="s">
        <v>168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1084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>
      <c r="B39" s="31">
        <v>28</v>
      </c>
      <c r="C39" s="32" t="s">
        <v>2637</v>
      </c>
      <c r="D39" s="33" t="s">
        <v>1670</v>
      </c>
      <c r="E39" s="34" t="s">
        <v>194</v>
      </c>
      <c r="F39" s="35" t="s">
        <v>2638</v>
      </c>
      <c r="G39" s="32" t="s">
        <v>2639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1084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>
      <c r="B40" s="31">
        <v>29</v>
      </c>
      <c r="C40" s="32" t="s">
        <v>1463</v>
      </c>
      <c r="D40" s="33" t="s">
        <v>1464</v>
      </c>
      <c r="E40" s="34" t="s">
        <v>194</v>
      </c>
      <c r="F40" s="35" t="s">
        <v>933</v>
      </c>
      <c r="G40" s="32" t="s">
        <v>576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1084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>
      <c r="B41" s="31">
        <v>30</v>
      </c>
      <c r="C41" s="32" t="s">
        <v>2508</v>
      </c>
      <c r="D41" s="33" t="s">
        <v>658</v>
      </c>
      <c r="E41" s="34" t="s">
        <v>194</v>
      </c>
      <c r="F41" s="35" t="s">
        <v>943</v>
      </c>
      <c r="G41" s="32" t="s">
        <v>324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1084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>
      <c r="B42" s="31">
        <v>31</v>
      </c>
      <c r="C42" s="32" t="s">
        <v>1467</v>
      </c>
      <c r="D42" s="33" t="s">
        <v>1468</v>
      </c>
      <c r="E42" s="34" t="s">
        <v>428</v>
      </c>
      <c r="F42" s="35" t="s">
        <v>1118</v>
      </c>
      <c r="G42" s="32" t="s">
        <v>72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1084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>
      <c r="B43" s="31">
        <v>32</v>
      </c>
      <c r="C43" s="32" t="s">
        <v>628</v>
      </c>
      <c r="D43" s="33" t="s">
        <v>629</v>
      </c>
      <c r="E43" s="34" t="s">
        <v>428</v>
      </c>
      <c r="F43" s="35" t="s">
        <v>630</v>
      </c>
      <c r="G43" s="32" t="s">
        <v>168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1084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>
      <c r="B44" s="31">
        <v>33</v>
      </c>
      <c r="C44" s="32" t="s">
        <v>992</v>
      </c>
      <c r="D44" s="33" t="s">
        <v>424</v>
      </c>
      <c r="E44" s="34" t="s">
        <v>198</v>
      </c>
      <c r="F44" s="35" t="s">
        <v>993</v>
      </c>
      <c r="G44" s="32" t="s">
        <v>112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1084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>
      <c r="B45" s="31">
        <v>34</v>
      </c>
      <c r="C45" s="32" t="s">
        <v>434</v>
      </c>
      <c r="D45" s="33" t="s">
        <v>435</v>
      </c>
      <c r="E45" s="34" t="s">
        <v>432</v>
      </c>
      <c r="F45" s="35" t="s">
        <v>436</v>
      </c>
      <c r="G45" s="32" t="s">
        <v>168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1084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>
      <c r="B46" s="31">
        <v>35</v>
      </c>
      <c r="C46" s="32" t="s">
        <v>2136</v>
      </c>
      <c r="D46" s="33" t="s">
        <v>1117</v>
      </c>
      <c r="E46" s="34" t="s">
        <v>439</v>
      </c>
      <c r="F46" s="35" t="s">
        <v>1144</v>
      </c>
      <c r="G46" s="32" t="s">
        <v>471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1084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>
      <c r="B47" s="31">
        <v>36</v>
      </c>
      <c r="C47" s="32" t="s">
        <v>1778</v>
      </c>
      <c r="D47" s="33" t="s">
        <v>1779</v>
      </c>
      <c r="E47" s="34" t="s">
        <v>1780</v>
      </c>
      <c r="F47" s="35" t="s">
        <v>1000</v>
      </c>
      <c r="G47" s="32" t="s">
        <v>121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1084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>
      <c r="B48" s="31">
        <v>37</v>
      </c>
      <c r="C48" s="32" t="s">
        <v>1178</v>
      </c>
      <c r="D48" s="33" t="s">
        <v>1179</v>
      </c>
      <c r="E48" s="34" t="s">
        <v>206</v>
      </c>
      <c r="F48" s="35" t="s">
        <v>1180</v>
      </c>
      <c r="G48" s="32" t="s">
        <v>81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1084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>
      <c r="B49" s="31">
        <v>38</v>
      </c>
      <c r="C49" s="32" t="s">
        <v>1003</v>
      </c>
      <c r="D49" s="33" t="s">
        <v>1004</v>
      </c>
      <c r="E49" s="34" t="s">
        <v>206</v>
      </c>
      <c r="F49" s="35" t="s">
        <v>1005</v>
      </c>
      <c r="G49" s="32" t="s">
        <v>72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1084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>
      <c r="B50" s="31">
        <v>39</v>
      </c>
      <c r="C50" s="32" t="s">
        <v>443</v>
      </c>
      <c r="D50" s="33" t="s">
        <v>444</v>
      </c>
      <c r="E50" s="34" t="s">
        <v>206</v>
      </c>
      <c r="F50" s="35" t="s">
        <v>316</v>
      </c>
      <c r="G50" s="32" t="s">
        <v>68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1084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>
      <c r="B51" s="31">
        <v>40</v>
      </c>
      <c r="C51" s="32" t="s">
        <v>1006</v>
      </c>
      <c r="D51" s="33" t="s">
        <v>620</v>
      </c>
      <c r="E51" s="34" t="s">
        <v>1007</v>
      </c>
      <c r="F51" s="35" t="s">
        <v>1008</v>
      </c>
      <c r="G51" s="32" t="s">
        <v>112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1084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>
      <c r="B52" s="31">
        <v>41</v>
      </c>
      <c r="C52" s="32" t="s">
        <v>641</v>
      </c>
      <c r="D52" s="33" t="s">
        <v>642</v>
      </c>
      <c r="E52" s="34" t="s">
        <v>643</v>
      </c>
      <c r="F52" s="35" t="s">
        <v>644</v>
      </c>
      <c r="G52" s="32" t="s">
        <v>365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1084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>
      <c r="B53" s="31">
        <v>42</v>
      </c>
      <c r="C53" s="32" t="s">
        <v>1013</v>
      </c>
      <c r="D53" s="33" t="s">
        <v>227</v>
      </c>
      <c r="E53" s="34" t="s">
        <v>221</v>
      </c>
      <c r="F53" s="35" t="s">
        <v>342</v>
      </c>
      <c r="G53" s="32" t="s">
        <v>112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1084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>
      <c r="B54" s="31">
        <v>43</v>
      </c>
      <c r="C54" s="32" t="s">
        <v>1014</v>
      </c>
      <c r="D54" s="33" t="s">
        <v>227</v>
      </c>
      <c r="E54" s="34" t="s">
        <v>221</v>
      </c>
      <c r="F54" s="35" t="s">
        <v>294</v>
      </c>
      <c r="G54" s="32" t="s">
        <v>99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1084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>
      <c r="B55" s="31">
        <v>44</v>
      </c>
      <c r="C55" s="32" t="s">
        <v>649</v>
      </c>
      <c r="D55" s="33" t="s">
        <v>157</v>
      </c>
      <c r="E55" s="34" t="s">
        <v>449</v>
      </c>
      <c r="F55" s="35" t="s">
        <v>650</v>
      </c>
      <c r="G55" s="32" t="s">
        <v>128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1084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>
      <c r="B56" s="31">
        <v>45</v>
      </c>
      <c r="C56" s="32" t="s">
        <v>657</v>
      </c>
      <c r="D56" s="33" t="s">
        <v>658</v>
      </c>
      <c r="E56" s="34" t="s">
        <v>232</v>
      </c>
      <c r="F56" s="35" t="s">
        <v>659</v>
      </c>
      <c r="G56" s="32" t="s">
        <v>168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1084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>
      <c r="B57" s="31">
        <v>46</v>
      </c>
      <c r="C57" s="32" t="s">
        <v>2269</v>
      </c>
      <c r="D57" s="33" t="s">
        <v>2270</v>
      </c>
      <c r="E57" s="34" t="s">
        <v>2271</v>
      </c>
      <c r="F57" s="35" t="s">
        <v>560</v>
      </c>
      <c r="G57" s="32" t="s">
        <v>214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1085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>
      <c r="B58" s="31">
        <v>47</v>
      </c>
      <c r="C58" s="32" t="s">
        <v>2532</v>
      </c>
      <c r="D58" s="33" t="s">
        <v>1514</v>
      </c>
      <c r="E58" s="34" t="s">
        <v>674</v>
      </c>
      <c r="F58" s="35" t="s">
        <v>1613</v>
      </c>
      <c r="G58" s="32" t="s">
        <v>459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1085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>
      <c r="B59" s="31">
        <v>48</v>
      </c>
      <c r="C59" s="32" t="s">
        <v>680</v>
      </c>
      <c r="D59" s="33" t="s">
        <v>681</v>
      </c>
      <c r="E59" s="34" t="s">
        <v>682</v>
      </c>
      <c r="F59" s="35" t="s">
        <v>515</v>
      </c>
      <c r="G59" s="32" t="s">
        <v>400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1085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>
      <c r="B60" s="31">
        <v>49</v>
      </c>
      <c r="C60" s="32" t="s">
        <v>477</v>
      </c>
      <c r="D60" s="33" t="s">
        <v>478</v>
      </c>
      <c r="E60" s="34" t="s">
        <v>246</v>
      </c>
      <c r="F60" s="35" t="s">
        <v>479</v>
      </c>
      <c r="G60" s="32" t="s">
        <v>196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1085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>
      <c r="B61" s="31">
        <v>50</v>
      </c>
      <c r="C61" s="32" t="s">
        <v>1207</v>
      </c>
      <c r="D61" s="33" t="s">
        <v>1208</v>
      </c>
      <c r="E61" s="34" t="s">
        <v>481</v>
      </c>
      <c r="F61" s="35" t="s">
        <v>409</v>
      </c>
      <c r="G61" s="32" t="s">
        <v>81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1085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>
      <c r="B62" s="31">
        <v>51</v>
      </c>
      <c r="C62" s="32" t="s">
        <v>480</v>
      </c>
      <c r="D62" s="33" t="s">
        <v>289</v>
      </c>
      <c r="E62" s="34" t="s">
        <v>481</v>
      </c>
      <c r="F62" s="35" t="s">
        <v>482</v>
      </c>
      <c r="G62" s="32" t="s">
        <v>168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1085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>
      <c r="B63" s="31">
        <v>52</v>
      </c>
      <c r="C63" s="32" t="s">
        <v>853</v>
      </c>
      <c r="D63" s="33" t="s">
        <v>142</v>
      </c>
      <c r="E63" s="34" t="s">
        <v>685</v>
      </c>
      <c r="F63" s="35" t="s">
        <v>854</v>
      </c>
      <c r="G63" s="32" t="s">
        <v>121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1085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>
      <c r="B64" s="31">
        <v>53</v>
      </c>
      <c r="C64" s="32" t="s">
        <v>2163</v>
      </c>
      <c r="D64" s="33" t="s">
        <v>2164</v>
      </c>
      <c r="E64" s="34" t="s">
        <v>685</v>
      </c>
      <c r="F64" s="35" t="s">
        <v>2165</v>
      </c>
      <c r="G64" s="32" t="s">
        <v>594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1085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>
      <c r="B65" s="31">
        <v>54</v>
      </c>
      <c r="C65" s="32" t="s">
        <v>1808</v>
      </c>
      <c r="D65" s="33" t="s">
        <v>1809</v>
      </c>
      <c r="E65" s="34" t="s">
        <v>685</v>
      </c>
      <c r="F65" s="35" t="s">
        <v>89</v>
      </c>
      <c r="G65" s="32" t="s">
        <v>140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1085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>
      <c r="B66" s="31">
        <v>55</v>
      </c>
      <c r="C66" s="32" t="s">
        <v>1035</v>
      </c>
      <c r="D66" s="33" t="s">
        <v>596</v>
      </c>
      <c r="E66" s="34" t="s">
        <v>687</v>
      </c>
      <c r="F66" s="35" t="s">
        <v>1036</v>
      </c>
      <c r="G66" s="32" t="s">
        <v>72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1085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>
      <c r="B67" s="31">
        <v>56</v>
      </c>
      <c r="C67" s="32" t="s">
        <v>2166</v>
      </c>
      <c r="D67" s="33" t="s">
        <v>1156</v>
      </c>
      <c r="E67" s="34" t="s">
        <v>859</v>
      </c>
      <c r="F67" s="35" t="s">
        <v>2167</v>
      </c>
      <c r="G67" s="32" t="s">
        <v>471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1085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>
      <c r="B68" s="31">
        <v>57</v>
      </c>
      <c r="C68" s="32" t="s">
        <v>2544</v>
      </c>
      <c r="D68" s="33" t="s">
        <v>2545</v>
      </c>
      <c r="E68" s="34" t="s">
        <v>268</v>
      </c>
      <c r="F68" s="35" t="s">
        <v>1489</v>
      </c>
      <c r="G68" s="32" t="s">
        <v>459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1085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>
      <c r="B69" s="31">
        <v>58</v>
      </c>
      <c r="C69" s="32" t="s">
        <v>502</v>
      </c>
      <c r="D69" s="33" t="s">
        <v>201</v>
      </c>
      <c r="E69" s="34" t="s">
        <v>268</v>
      </c>
      <c r="F69" s="35" t="s">
        <v>503</v>
      </c>
      <c r="G69" s="32" t="s">
        <v>214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1085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>
      <c r="B70" s="31">
        <v>59</v>
      </c>
      <c r="C70" s="32" t="s">
        <v>709</v>
      </c>
      <c r="D70" s="33" t="s">
        <v>710</v>
      </c>
      <c r="E70" s="34" t="s">
        <v>268</v>
      </c>
      <c r="F70" s="35" t="s">
        <v>711</v>
      </c>
      <c r="G70" s="32" t="s">
        <v>68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1085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>
      <c r="B71" s="31">
        <v>60</v>
      </c>
      <c r="C71" s="32" t="s">
        <v>1048</v>
      </c>
      <c r="D71" s="33" t="s">
        <v>286</v>
      </c>
      <c r="E71" s="34" t="s">
        <v>1049</v>
      </c>
      <c r="F71" s="35" t="s">
        <v>1050</v>
      </c>
      <c r="G71" s="32" t="s">
        <v>76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1085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>
      <c r="B72" s="31">
        <v>61</v>
      </c>
      <c r="C72" s="32" t="s">
        <v>1824</v>
      </c>
      <c r="D72" s="33" t="s">
        <v>702</v>
      </c>
      <c r="E72" s="34" t="s">
        <v>1237</v>
      </c>
      <c r="F72" s="35" t="s">
        <v>1825</v>
      </c>
      <c r="G72" s="32" t="s">
        <v>121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1085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>
      <c r="B73" s="31">
        <v>62</v>
      </c>
      <c r="C73" s="32" t="s">
        <v>2640</v>
      </c>
      <c r="D73" s="33" t="s">
        <v>1582</v>
      </c>
      <c r="E73" s="34" t="s">
        <v>271</v>
      </c>
      <c r="F73" s="35" t="s">
        <v>2641</v>
      </c>
      <c r="G73" s="32" t="s">
        <v>544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1085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>
      <c r="B74" s="31">
        <v>63</v>
      </c>
      <c r="C74" s="32" t="s">
        <v>1239</v>
      </c>
      <c r="D74" s="33" t="s">
        <v>251</v>
      </c>
      <c r="E74" s="34" t="s">
        <v>275</v>
      </c>
      <c r="F74" s="35" t="s">
        <v>127</v>
      </c>
      <c r="G74" s="32" t="s">
        <v>168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si="0"/>
        <v>F</v>
      </c>
      <c r="S74" s="41" t="str">
        <f t="shared" si="1"/>
        <v>Kém</v>
      </c>
      <c r="T74" s="42" t="str">
        <f t="shared" si="4"/>
        <v/>
      </c>
      <c r="U74" s="43" t="s">
        <v>1085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>
      <c r="B75" s="31">
        <v>64</v>
      </c>
      <c r="C75" s="32" t="s">
        <v>2186</v>
      </c>
      <c r="D75" s="33" t="s">
        <v>419</v>
      </c>
      <c r="E75" s="34" t="s">
        <v>880</v>
      </c>
      <c r="F75" s="35" t="s">
        <v>243</v>
      </c>
      <c r="G75" s="32" t="s">
        <v>196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0"/>
        <v>F</v>
      </c>
      <c r="S75" s="41" t="str">
        <f t="shared" si="1"/>
        <v>Kém</v>
      </c>
      <c r="T75" s="42" t="str">
        <f t="shared" si="4"/>
        <v/>
      </c>
      <c r="U75" s="43" t="s">
        <v>1085</v>
      </c>
      <c r="V75" s="3"/>
      <c r="W75" s="30"/>
      <c r="X75" s="81" t="str">
        <f t="shared" si="2"/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>
      <c r="B76" s="31">
        <v>65</v>
      </c>
      <c r="C76" s="32" t="s">
        <v>1837</v>
      </c>
      <c r="D76" s="33" t="s">
        <v>142</v>
      </c>
      <c r="E76" s="34" t="s">
        <v>297</v>
      </c>
      <c r="F76" s="35" t="s">
        <v>884</v>
      </c>
      <c r="G76" s="32" t="s">
        <v>121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si="3"/>
        <v>0</v>
      </c>
      <c r="R76" s="40" t="str">
        <f t="shared" ref="R76:R89" si="5">IF(AND($Q76&gt;=9,$Q76&lt;=10),"A+","")&amp;IF(AND($Q76&gt;=8.5,$Q76&lt;=8.9),"A","")&amp;IF(AND($Q76&gt;=8,$Q76&lt;=8.4),"B+","")&amp;IF(AND($Q76&gt;=7,$Q76&lt;=7.9),"B","")&amp;IF(AND($Q76&gt;=6.5,$Q76&lt;=6.9),"C+","")&amp;IF(AND($Q76&gt;=5.5,$Q76&lt;=6.4),"C","")&amp;IF(AND($Q76&gt;=5,$Q76&lt;=5.4),"D+","")&amp;IF(AND($Q76&gt;=4,$Q76&lt;=4.9),"D","")&amp;IF(AND($Q76&lt;4),"F","")</f>
        <v>F</v>
      </c>
      <c r="S76" s="41" t="str">
        <f t="shared" ref="S76:S89" si="6">IF($Q76&lt;4,"Kém",IF(AND($Q76&gt;=4,$Q76&lt;=5.4),"Trung bình yếu",IF(AND($Q76&gt;=5.5,$Q76&lt;=6.9),"Trung bình",IF(AND($Q76&gt;=7,$Q76&lt;=8.4),"Khá",IF(AND($Q76&gt;=8.5,$Q76&lt;=10),"Giỏi","")))))</f>
        <v>Kém</v>
      </c>
      <c r="T76" s="42" t="str">
        <f t="shared" si="4"/>
        <v/>
      </c>
      <c r="U76" s="43" t="s">
        <v>1085</v>
      </c>
      <c r="V76" s="3"/>
      <c r="W76" s="30"/>
      <c r="X76" s="81" t="str">
        <f t="shared" si="2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>
      <c r="B77" s="31">
        <v>66</v>
      </c>
      <c r="C77" s="32" t="s">
        <v>900</v>
      </c>
      <c r="D77" s="33" t="s">
        <v>658</v>
      </c>
      <c r="E77" s="34" t="s">
        <v>304</v>
      </c>
      <c r="F77" s="35" t="s">
        <v>901</v>
      </c>
      <c r="G77" s="32" t="s">
        <v>116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3"/>
        <v>0</v>
      </c>
      <c r="R77" s="40" t="str">
        <f t="shared" si="5"/>
        <v>F</v>
      </c>
      <c r="S77" s="41" t="str">
        <f t="shared" si="6"/>
        <v>Kém</v>
      </c>
      <c r="T77" s="42" t="str">
        <f t="shared" si="4"/>
        <v/>
      </c>
      <c r="U77" s="43" t="s">
        <v>1085</v>
      </c>
      <c r="V77" s="3"/>
      <c r="W77" s="30"/>
      <c r="X77" s="81" t="str">
        <f t="shared" ref="X77:X89" si="7">IF(T77="Không đủ ĐKDT","Học lại",IF(T77="Đình chỉ thi","Học lại",IF(AND(MID(G77,2,2)&gt;="12",T77="Vắng"),"Học lại",IF(T77="Vắng có phép", "Thi lại",IF(T77="Nợ học phí", "Thi lại",IF(AND((MID(G77,2,2)&lt;"12"),Q77&lt;4.5),"Thi lại",IF(Q77&lt;4,"Học lại","Đạt")))))))</f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>
      <c r="B78" s="31">
        <v>67</v>
      </c>
      <c r="C78" s="32" t="s">
        <v>1536</v>
      </c>
      <c r="D78" s="33" t="s">
        <v>1304</v>
      </c>
      <c r="E78" s="34" t="s">
        <v>904</v>
      </c>
      <c r="F78" s="35" t="s">
        <v>515</v>
      </c>
      <c r="G78" s="32" t="s">
        <v>121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ref="Q78:Q89" si="8">ROUND(SUMPRODUCT(H78:P78,$H$9:$P$9)/100,1)</f>
        <v>0</v>
      </c>
      <c r="R78" s="40" t="str">
        <f t="shared" si="5"/>
        <v>F</v>
      </c>
      <c r="S78" s="41" t="str">
        <f t="shared" si="6"/>
        <v>Kém</v>
      </c>
      <c r="T78" s="42" t="str">
        <f t="shared" ref="T78:T89" si="9">+IF(OR($H78=0,$I78=0,$J78=0,$K78=0),"Không đủ ĐKDT","")</f>
        <v/>
      </c>
      <c r="U78" s="43" t="s">
        <v>1085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>
      <c r="B79" s="31">
        <v>68</v>
      </c>
      <c r="C79" s="32" t="s">
        <v>1245</v>
      </c>
      <c r="D79" s="33" t="s">
        <v>1246</v>
      </c>
      <c r="E79" s="34" t="s">
        <v>315</v>
      </c>
      <c r="F79" s="35" t="s">
        <v>290</v>
      </c>
      <c r="G79" s="32" t="s">
        <v>81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1085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>
      <c r="B80" s="31">
        <v>69</v>
      </c>
      <c r="C80" s="32" t="s">
        <v>736</v>
      </c>
      <c r="D80" s="33" t="s">
        <v>201</v>
      </c>
      <c r="E80" s="34" t="s">
        <v>537</v>
      </c>
      <c r="F80" s="35" t="s">
        <v>737</v>
      </c>
      <c r="G80" s="32" t="s">
        <v>128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1085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>
      <c r="B81" s="31">
        <v>70</v>
      </c>
      <c r="C81" s="32" t="s">
        <v>1252</v>
      </c>
      <c r="D81" s="33" t="s">
        <v>492</v>
      </c>
      <c r="E81" s="34" t="s">
        <v>916</v>
      </c>
      <c r="F81" s="35" t="s">
        <v>1253</v>
      </c>
      <c r="G81" s="32" t="s">
        <v>76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1085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>
      <c r="B82" s="31">
        <v>71</v>
      </c>
      <c r="C82" s="32" t="s">
        <v>1541</v>
      </c>
      <c r="D82" s="33" t="s">
        <v>1246</v>
      </c>
      <c r="E82" s="34" t="s">
        <v>916</v>
      </c>
      <c r="F82" s="35" t="s">
        <v>1542</v>
      </c>
      <c r="G82" s="32" t="s">
        <v>121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1085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>
      <c r="B83" s="31">
        <v>72</v>
      </c>
      <c r="C83" s="32" t="s">
        <v>2642</v>
      </c>
      <c r="D83" s="33" t="s">
        <v>2643</v>
      </c>
      <c r="E83" s="34" t="s">
        <v>543</v>
      </c>
      <c r="F83" s="35" t="s">
        <v>2644</v>
      </c>
      <c r="G83" s="32" t="s">
        <v>2572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1085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>
      <c r="B84" s="31">
        <v>73</v>
      </c>
      <c r="C84" s="32" t="s">
        <v>545</v>
      </c>
      <c r="D84" s="33" t="s">
        <v>534</v>
      </c>
      <c r="E84" s="34" t="s">
        <v>546</v>
      </c>
      <c r="F84" s="35" t="s">
        <v>547</v>
      </c>
      <c r="G84" s="32" t="s">
        <v>471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1085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>
      <c r="B85" s="31">
        <v>74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1085</v>
      </c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>
      <c r="B86" s="31">
        <v>75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1085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>
      <c r="B87" s="31">
        <v>76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 t="s">
        <v>1085</v>
      </c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>
      <c r="B88" s="31">
        <v>77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 t="s">
        <v>1085</v>
      </c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>
      <c r="B89" s="31">
        <v>78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 t="s">
        <v>1085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75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5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25" priority="3" operator="greaterThan">
      <formula>10</formula>
    </cfRule>
  </conditionalFormatting>
  <conditionalFormatting sqref="O1:O1048576">
    <cfRule type="duplicateValues" dxfId="24" priority="2"/>
  </conditionalFormatting>
  <conditionalFormatting sqref="C1:C1048576">
    <cfRule type="duplicateValues" dxfId="23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4" activePane="bottomLeft" state="frozen"/>
      <selection activeCell="C10" sqref="C10:K85"/>
      <selection pane="bottomLeft" activeCell="C10" sqref="C10:K8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0.5546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2442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59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10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4</v>
      </c>
      <c r="AI8" s="78">
        <f>+$AH$8/$AA$8</f>
        <v>0.05</v>
      </c>
      <c r="AJ8" s="79">
        <f>COUNTIF($X$9:$X$148,"Học lại")</f>
        <v>76</v>
      </c>
      <c r="AK8" s="78">
        <f>+$AJ$8/$AA$8</f>
        <v>0.95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2079</v>
      </c>
      <c r="D10" s="21" t="s">
        <v>2080</v>
      </c>
      <c r="E10" s="22" t="s">
        <v>66</v>
      </c>
      <c r="F10" s="23" t="s">
        <v>513</v>
      </c>
      <c r="G10" s="20" t="s">
        <v>471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1086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1100</v>
      </c>
      <c r="D11" s="33" t="s">
        <v>1101</v>
      </c>
      <c r="E11" s="34" t="s">
        <v>66</v>
      </c>
      <c r="F11" s="35" t="s">
        <v>503</v>
      </c>
      <c r="G11" s="32" t="s">
        <v>116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1086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2457</v>
      </c>
      <c r="D12" s="33" t="s">
        <v>2458</v>
      </c>
      <c r="E12" s="34" t="s">
        <v>66</v>
      </c>
      <c r="F12" s="35" t="s">
        <v>857</v>
      </c>
      <c r="G12" s="32" t="s">
        <v>400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1086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1108</v>
      </c>
      <c r="D13" s="33" t="s">
        <v>241</v>
      </c>
      <c r="E13" s="34" t="s">
        <v>766</v>
      </c>
      <c r="F13" s="35" t="s">
        <v>1109</v>
      </c>
      <c r="G13" s="32" t="s">
        <v>459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1086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2322</v>
      </c>
      <c r="D14" s="33" t="s">
        <v>1815</v>
      </c>
      <c r="E14" s="34" t="s">
        <v>350</v>
      </c>
      <c r="F14" s="35" t="s">
        <v>1257</v>
      </c>
      <c r="G14" s="32" t="s">
        <v>471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1086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95</v>
      </c>
      <c r="D15" s="33" t="s">
        <v>96</v>
      </c>
      <c r="E15" s="34" t="s">
        <v>97</v>
      </c>
      <c r="F15" s="35" t="s">
        <v>98</v>
      </c>
      <c r="G15" s="32" t="s">
        <v>99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1086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2462</v>
      </c>
      <c r="D16" s="33" t="s">
        <v>2463</v>
      </c>
      <c r="E16" s="34" t="s">
        <v>101</v>
      </c>
      <c r="F16" s="35" t="s">
        <v>2464</v>
      </c>
      <c r="G16" s="32" t="s">
        <v>459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1086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108</v>
      </c>
      <c r="D17" s="33" t="s">
        <v>109</v>
      </c>
      <c r="E17" s="34" t="s">
        <v>110</v>
      </c>
      <c r="F17" s="35" t="s">
        <v>111</v>
      </c>
      <c r="G17" s="32" t="s">
        <v>112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1086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2470</v>
      </c>
      <c r="D18" s="33" t="s">
        <v>87</v>
      </c>
      <c r="E18" s="34" t="s">
        <v>110</v>
      </c>
      <c r="F18" s="35" t="s">
        <v>247</v>
      </c>
      <c r="G18" s="32" t="s">
        <v>68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1086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2487</v>
      </c>
      <c r="D19" s="33" t="s">
        <v>408</v>
      </c>
      <c r="E19" s="34" t="s">
        <v>372</v>
      </c>
      <c r="F19" s="35" t="s">
        <v>2127</v>
      </c>
      <c r="G19" s="32" t="s">
        <v>68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1086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1985</v>
      </c>
      <c r="D20" s="33" t="s">
        <v>289</v>
      </c>
      <c r="E20" s="34" t="s">
        <v>582</v>
      </c>
      <c r="F20" s="35" t="s">
        <v>290</v>
      </c>
      <c r="G20" s="32" t="s">
        <v>81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1086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145</v>
      </c>
      <c r="D21" s="33" t="s">
        <v>146</v>
      </c>
      <c r="E21" s="34" t="s">
        <v>147</v>
      </c>
      <c r="F21" s="35" t="s">
        <v>148</v>
      </c>
      <c r="G21" s="32" t="s">
        <v>85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1086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1742</v>
      </c>
      <c r="D22" s="33" t="s">
        <v>1743</v>
      </c>
      <c r="E22" s="34" t="s">
        <v>147</v>
      </c>
      <c r="F22" s="35" t="s">
        <v>482</v>
      </c>
      <c r="G22" s="32" t="s">
        <v>196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1086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1142</v>
      </c>
      <c r="D23" s="33" t="s">
        <v>1143</v>
      </c>
      <c r="E23" s="34" t="s">
        <v>151</v>
      </c>
      <c r="F23" s="35" t="s">
        <v>1144</v>
      </c>
      <c r="G23" s="32" t="s">
        <v>365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1086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2489</v>
      </c>
      <c r="D24" s="33" t="s">
        <v>2490</v>
      </c>
      <c r="E24" s="34" t="s">
        <v>151</v>
      </c>
      <c r="F24" s="35" t="s">
        <v>265</v>
      </c>
      <c r="G24" s="32" t="s">
        <v>112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1086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595</v>
      </c>
      <c r="D25" s="33" t="s">
        <v>596</v>
      </c>
      <c r="E25" s="34" t="s">
        <v>597</v>
      </c>
      <c r="F25" s="35" t="s">
        <v>598</v>
      </c>
      <c r="G25" s="32" t="s">
        <v>365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1086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2645</v>
      </c>
      <c r="D26" s="33" t="s">
        <v>2646</v>
      </c>
      <c r="E26" s="34" t="s">
        <v>951</v>
      </c>
      <c r="F26" s="35" t="s">
        <v>2647</v>
      </c>
      <c r="G26" s="32" t="s">
        <v>2648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1086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2358</v>
      </c>
      <c r="D27" s="33" t="s">
        <v>309</v>
      </c>
      <c r="E27" s="34" t="s">
        <v>951</v>
      </c>
      <c r="F27" s="35" t="s">
        <v>1820</v>
      </c>
      <c r="G27" s="32" t="s">
        <v>312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1086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2233</v>
      </c>
      <c r="D28" s="33" t="s">
        <v>484</v>
      </c>
      <c r="E28" s="34" t="s">
        <v>951</v>
      </c>
      <c r="F28" s="35" t="s">
        <v>124</v>
      </c>
      <c r="G28" s="32" t="s">
        <v>68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1086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153</v>
      </c>
      <c r="D29" s="33" t="s">
        <v>87</v>
      </c>
      <c r="E29" s="34" t="s">
        <v>154</v>
      </c>
      <c r="F29" s="35" t="s">
        <v>155</v>
      </c>
      <c r="G29" s="32" t="s">
        <v>72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1086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2649</v>
      </c>
      <c r="D30" s="33" t="s">
        <v>1692</v>
      </c>
      <c r="E30" s="34" t="s">
        <v>171</v>
      </c>
      <c r="F30" s="35" t="s">
        <v>2650</v>
      </c>
      <c r="G30" s="32" t="s">
        <v>2651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1086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1876</v>
      </c>
      <c r="D31" s="33" t="s">
        <v>734</v>
      </c>
      <c r="E31" s="34" t="s">
        <v>171</v>
      </c>
      <c r="F31" s="35" t="s">
        <v>1877</v>
      </c>
      <c r="G31" s="32" t="s">
        <v>85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1086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1449</v>
      </c>
      <c r="D32" s="33" t="s">
        <v>1450</v>
      </c>
      <c r="E32" s="34" t="s">
        <v>964</v>
      </c>
      <c r="F32" s="35" t="s">
        <v>311</v>
      </c>
      <c r="G32" s="32" t="s">
        <v>85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1086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2652</v>
      </c>
      <c r="D33" s="33" t="s">
        <v>2653</v>
      </c>
      <c r="E33" s="34" t="s">
        <v>1602</v>
      </c>
      <c r="F33" s="35" t="s">
        <v>2654</v>
      </c>
      <c r="G33" s="32" t="s">
        <v>233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1086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608</v>
      </c>
      <c r="D34" s="33" t="s">
        <v>609</v>
      </c>
      <c r="E34" s="34" t="s">
        <v>402</v>
      </c>
      <c r="F34" s="35" t="s">
        <v>67</v>
      </c>
      <c r="G34" s="32" t="s">
        <v>459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1086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1167</v>
      </c>
      <c r="D35" s="33" t="s">
        <v>286</v>
      </c>
      <c r="E35" s="34" t="s">
        <v>179</v>
      </c>
      <c r="F35" s="35" t="s">
        <v>1168</v>
      </c>
      <c r="G35" s="32" t="s">
        <v>94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1086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1299</v>
      </c>
      <c r="D36" s="33" t="s">
        <v>1300</v>
      </c>
      <c r="E36" s="34" t="s">
        <v>187</v>
      </c>
      <c r="F36" s="35" t="s">
        <v>1016</v>
      </c>
      <c r="G36" s="32" t="s">
        <v>324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1086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971</v>
      </c>
      <c r="D37" s="33" t="s">
        <v>972</v>
      </c>
      <c r="E37" s="34" t="s">
        <v>973</v>
      </c>
      <c r="F37" s="35" t="s">
        <v>565</v>
      </c>
      <c r="G37" s="32" t="s">
        <v>99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1086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1303</v>
      </c>
      <c r="D38" s="33" t="s">
        <v>1304</v>
      </c>
      <c r="E38" s="34" t="s">
        <v>194</v>
      </c>
      <c r="F38" s="35" t="s">
        <v>1305</v>
      </c>
      <c r="G38" s="32" t="s">
        <v>112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1086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2131</v>
      </c>
      <c r="D39" s="33" t="s">
        <v>2132</v>
      </c>
      <c r="E39" s="34" t="s">
        <v>194</v>
      </c>
      <c r="F39" s="35" t="s">
        <v>84</v>
      </c>
      <c r="G39" s="32" t="s">
        <v>116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1086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1771</v>
      </c>
      <c r="D40" s="33" t="s">
        <v>1772</v>
      </c>
      <c r="E40" s="34" t="s">
        <v>194</v>
      </c>
      <c r="F40" s="35" t="s">
        <v>508</v>
      </c>
      <c r="G40" s="32" t="s">
        <v>128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1086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1308</v>
      </c>
      <c r="D41" s="33" t="s">
        <v>241</v>
      </c>
      <c r="E41" s="34" t="s">
        <v>194</v>
      </c>
      <c r="F41" s="35" t="s">
        <v>1309</v>
      </c>
      <c r="G41" s="32" t="s">
        <v>94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1086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1310</v>
      </c>
      <c r="D42" s="33" t="s">
        <v>87</v>
      </c>
      <c r="E42" s="34" t="s">
        <v>194</v>
      </c>
      <c r="F42" s="35" t="s">
        <v>381</v>
      </c>
      <c r="G42" s="32" t="s">
        <v>112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1086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634</v>
      </c>
      <c r="D43" s="33" t="s">
        <v>635</v>
      </c>
      <c r="E43" s="34" t="s">
        <v>636</v>
      </c>
      <c r="F43" s="35" t="s">
        <v>637</v>
      </c>
      <c r="G43" s="32" t="s">
        <v>459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1086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1192</v>
      </c>
      <c r="D44" s="33" t="s">
        <v>1193</v>
      </c>
      <c r="E44" s="34" t="s">
        <v>636</v>
      </c>
      <c r="F44" s="35" t="s">
        <v>494</v>
      </c>
      <c r="G44" s="32" t="s">
        <v>214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1086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2144</v>
      </c>
      <c r="D45" s="33" t="s">
        <v>2145</v>
      </c>
      <c r="E45" s="34" t="s">
        <v>446</v>
      </c>
      <c r="F45" s="35" t="s">
        <v>761</v>
      </c>
      <c r="G45" s="32" t="s">
        <v>459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1086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226</v>
      </c>
      <c r="D46" s="33" t="s">
        <v>227</v>
      </c>
      <c r="E46" s="34" t="s">
        <v>221</v>
      </c>
      <c r="F46" s="35" t="s">
        <v>228</v>
      </c>
      <c r="G46" s="32" t="s">
        <v>85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1086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2655</v>
      </c>
      <c r="D47" s="33" t="s">
        <v>665</v>
      </c>
      <c r="E47" s="34" t="s">
        <v>449</v>
      </c>
      <c r="F47" s="35">
        <v>35265</v>
      </c>
      <c r="G47" s="32" t="s">
        <v>2656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1086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1334</v>
      </c>
      <c r="D48" s="33" t="s">
        <v>1335</v>
      </c>
      <c r="E48" s="34" t="s">
        <v>449</v>
      </c>
      <c r="F48" s="35" t="s">
        <v>98</v>
      </c>
      <c r="G48" s="32" t="s">
        <v>576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1086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2396</v>
      </c>
      <c r="D49" s="33" t="s">
        <v>1514</v>
      </c>
      <c r="E49" s="34" t="s">
        <v>449</v>
      </c>
      <c r="F49" s="35" t="s">
        <v>2397</v>
      </c>
      <c r="G49" s="32" t="s">
        <v>81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1086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2533</v>
      </c>
      <c r="D50" s="33" t="s">
        <v>201</v>
      </c>
      <c r="E50" s="34" t="s">
        <v>1652</v>
      </c>
      <c r="F50" s="35" t="s">
        <v>1494</v>
      </c>
      <c r="G50" s="32" t="s">
        <v>459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1086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852</v>
      </c>
      <c r="D51" s="33" t="s">
        <v>303</v>
      </c>
      <c r="E51" s="34" t="s">
        <v>685</v>
      </c>
      <c r="F51" s="35" t="s">
        <v>172</v>
      </c>
      <c r="G51" s="32" t="s">
        <v>116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1086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1212</v>
      </c>
      <c r="D52" s="33" t="s">
        <v>1213</v>
      </c>
      <c r="E52" s="34" t="s">
        <v>687</v>
      </c>
      <c r="F52" s="35" t="s">
        <v>265</v>
      </c>
      <c r="G52" s="32" t="s">
        <v>400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1087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2294</v>
      </c>
      <c r="D53" s="33" t="s">
        <v>1442</v>
      </c>
      <c r="E53" s="34" t="s">
        <v>2295</v>
      </c>
      <c r="F53" s="35" t="s">
        <v>2296</v>
      </c>
      <c r="G53" s="32" t="s">
        <v>68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1087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2297</v>
      </c>
      <c r="D54" s="33" t="s">
        <v>87</v>
      </c>
      <c r="E54" s="34" t="s">
        <v>261</v>
      </c>
      <c r="F54" s="35" t="s">
        <v>1309</v>
      </c>
      <c r="G54" s="32" t="s">
        <v>112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1087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861</v>
      </c>
      <c r="D55" s="33" t="s">
        <v>862</v>
      </c>
      <c r="E55" s="34" t="s">
        <v>493</v>
      </c>
      <c r="F55" s="35" t="s">
        <v>863</v>
      </c>
      <c r="G55" s="32" t="s">
        <v>116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1087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697</v>
      </c>
      <c r="D56" s="33" t="s">
        <v>698</v>
      </c>
      <c r="E56" s="34" t="s">
        <v>493</v>
      </c>
      <c r="F56" s="35" t="s">
        <v>381</v>
      </c>
      <c r="G56" s="32" t="s">
        <v>196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1087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1941</v>
      </c>
      <c r="D57" s="33" t="s">
        <v>134</v>
      </c>
      <c r="E57" s="34" t="s">
        <v>493</v>
      </c>
      <c r="F57" s="35" t="s">
        <v>1494</v>
      </c>
      <c r="G57" s="32" t="s">
        <v>312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1087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1214</v>
      </c>
      <c r="D58" s="33" t="s">
        <v>224</v>
      </c>
      <c r="E58" s="34" t="s">
        <v>493</v>
      </c>
      <c r="F58" s="35" t="s">
        <v>1215</v>
      </c>
      <c r="G58" s="32" t="s">
        <v>459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1087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1944</v>
      </c>
      <c r="D59" s="33" t="s">
        <v>1945</v>
      </c>
      <c r="E59" s="34" t="s">
        <v>1946</v>
      </c>
      <c r="F59" s="35" t="s">
        <v>1947</v>
      </c>
      <c r="G59" s="32" t="s">
        <v>365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1087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701</v>
      </c>
      <c r="D60" s="33" t="s">
        <v>702</v>
      </c>
      <c r="E60" s="34" t="s">
        <v>703</v>
      </c>
      <c r="F60" s="35" t="s">
        <v>323</v>
      </c>
      <c r="G60" s="32" t="s">
        <v>312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1087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1220</v>
      </c>
      <c r="D61" s="33" t="s">
        <v>1221</v>
      </c>
      <c r="E61" s="34" t="s">
        <v>268</v>
      </c>
      <c r="F61" s="35" t="s">
        <v>262</v>
      </c>
      <c r="G61" s="32" t="s">
        <v>576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1087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2049</v>
      </c>
      <c r="D62" s="33" t="s">
        <v>956</v>
      </c>
      <c r="E62" s="34" t="s">
        <v>268</v>
      </c>
      <c r="F62" s="35" t="s">
        <v>2050</v>
      </c>
      <c r="G62" s="32" t="s">
        <v>400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1087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1371</v>
      </c>
      <c r="D63" s="33" t="s">
        <v>1372</v>
      </c>
      <c r="E63" s="34" t="s">
        <v>268</v>
      </c>
      <c r="F63" s="35" t="s">
        <v>1373</v>
      </c>
      <c r="G63" s="32" t="s">
        <v>112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1087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1222</v>
      </c>
      <c r="D64" s="33" t="s">
        <v>289</v>
      </c>
      <c r="E64" s="34" t="s">
        <v>1223</v>
      </c>
      <c r="F64" s="35" t="s">
        <v>644</v>
      </c>
      <c r="G64" s="32" t="s">
        <v>85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1087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2058</v>
      </c>
      <c r="D65" s="33" t="s">
        <v>2059</v>
      </c>
      <c r="E65" s="34" t="s">
        <v>713</v>
      </c>
      <c r="F65" s="35" t="s">
        <v>1180</v>
      </c>
      <c r="G65" s="32" t="s">
        <v>576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1087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1224</v>
      </c>
      <c r="D66" s="33" t="s">
        <v>1225</v>
      </c>
      <c r="E66" s="34" t="s">
        <v>713</v>
      </c>
      <c r="F66" s="35" t="s">
        <v>1226</v>
      </c>
      <c r="G66" s="32" t="s">
        <v>312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1087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2182</v>
      </c>
      <c r="D67" s="33" t="s">
        <v>2183</v>
      </c>
      <c r="E67" s="34" t="s">
        <v>713</v>
      </c>
      <c r="F67" s="35" t="s">
        <v>993</v>
      </c>
      <c r="G67" s="32" t="s">
        <v>594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1087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1230</v>
      </c>
      <c r="D68" s="33" t="s">
        <v>760</v>
      </c>
      <c r="E68" s="34" t="s">
        <v>1229</v>
      </c>
      <c r="F68" s="35" t="s">
        <v>1231</v>
      </c>
      <c r="G68" s="32" t="s">
        <v>324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1087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1378</v>
      </c>
      <c r="D69" s="33" t="s">
        <v>1379</v>
      </c>
      <c r="E69" s="34" t="s">
        <v>1380</v>
      </c>
      <c r="F69" s="35" t="s">
        <v>854</v>
      </c>
      <c r="G69" s="32" t="s">
        <v>727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1087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2548</v>
      </c>
      <c r="D70" s="33" t="s">
        <v>553</v>
      </c>
      <c r="E70" s="34" t="s">
        <v>2549</v>
      </c>
      <c r="F70" s="35" t="s">
        <v>176</v>
      </c>
      <c r="G70" s="32" t="s">
        <v>214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1087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1821</v>
      </c>
      <c r="D71" s="33" t="s">
        <v>1822</v>
      </c>
      <c r="E71" s="34" t="s">
        <v>1237</v>
      </c>
      <c r="F71" s="35" t="s">
        <v>1823</v>
      </c>
      <c r="G71" s="32" t="s">
        <v>196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1087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277</v>
      </c>
      <c r="D72" s="33" t="s">
        <v>174</v>
      </c>
      <c r="E72" s="34" t="s">
        <v>278</v>
      </c>
      <c r="F72" s="35" t="s">
        <v>279</v>
      </c>
      <c r="G72" s="32" t="s">
        <v>121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1087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2550</v>
      </c>
      <c r="D73" s="33" t="s">
        <v>224</v>
      </c>
      <c r="E73" s="34" t="s">
        <v>281</v>
      </c>
      <c r="F73" s="35" t="s">
        <v>279</v>
      </c>
      <c r="G73" s="32" t="s">
        <v>112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1087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885</v>
      </c>
      <c r="D74" s="33" t="s">
        <v>334</v>
      </c>
      <c r="E74" s="34" t="s">
        <v>281</v>
      </c>
      <c r="F74" s="35" t="s">
        <v>886</v>
      </c>
      <c r="G74" s="32" t="s">
        <v>140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1087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2421</v>
      </c>
      <c r="D75" s="33" t="s">
        <v>2422</v>
      </c>
      <c r="E75" s="34" t="s">
        <v>293</v>
      </c>
      <c r="F75" s="35" t="s">
        <v>361</v>
      </c>
      <c r="G75" s="32" t="s">
        <v>168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1087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291</v>
      </c>
      <c r="D76" s="33" t="s">
        <v>292</v>
      </c>
      <c r="E76" s="34" t="s">
        <v>293</v>
      </c>
      <c r="F76" s="35" t="s">
        <v>294</v>
      </c>
      <c r="G76" s="32" t="s">
        <v>94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1087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1387</v>
      </c>
      <c r="D77" s="33" t="s">
        <v>270</v>
      </c>
      <c r="E77" s="34" t="s">
        <v>293</v>
      </c>
      <c r="F77" s="35" t="s">
        <v>1353</v>
      </c>
      <c r="G77" s="32" t="s">
        <v>576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1087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1388</v>
      </c>
      <c r="D78" s="33" t="s">
        <v>1389</v>
      </c>
      <c r="E78" s="34" t="s">
        <v>297</v>
      </c>
      <c r="F78" s="35" t="s">
        <v>1390</v>
      </c>
      <c r="G78" s="32" t="s">
        <v>471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1087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2425</v>
      </c>
      <c r="D79" s="33" t="s">
        <v>2426</v>
      </c>
      <c r="E79" s="34" t="s">
        <v>1073</v>
      </c>
      <c r="F79" s="35" t="s">
        <v>1351</v>
      </c>
      <c r="G79" s="32" t="s">
        <v>128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1087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308</v>
      </c>
      <c r="D80" s="33" t="s">
        <v>309</v>
      </c>
      <c r="E80" s="34" t="s">
        <v>310</v>
      </c>
      <c r="F80" s="35" t="s">
        <v>311</v>
      </c>
      <c r="G80" s="32" t="s">
        <v>312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1087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2189</v>
      </c>
      <c r="D81" s="33" t="s">
        <v>1966</v>
      </c>
      <c r="E81" s="34" t="s">
        <v>315</v>
      </c>
      <c r="F81" s="35" t="s">
        <v>172</v>
      </c>
      <c r="G81" s="32" t="s">
        <v>128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1087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2310</v>
      </c>
      <c r="D82" s="33" t="s">
        <v>2311</v>
      </c>
      <c r="E82" s="34" t="s">
        <v>315</v>
      </c>
      <c r="F82" s="35" t="s">
        <v>2002</v>
      </c>
      <c r="G82" s="32" t="s">
        <v>312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1087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2558</v>
      </c>
      <c r="D83" s="33" t="s">
        <v>2559</v>
      </c>
      <c r="E83" s="34" t="s">
        <v>322</v>
      </c>
      <c r="F83" s="35" t="s">
        <v>1592</v>
      </c>
      <c r="G83" s="32" t="s">
        <v>168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1087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1537</v>
      </c>
      <c r="D84" s="33" t="s">
        <v>1538</v>
      </c>
      <c r="E84" s="34" t="s">
        <v>1539</v>
      </c>
      <c r="F84" s="35" t="s">
        <v>1540</v>
      </c>
      <c r="G84" s="32" t="s">
        <v>112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1087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 t="s">
        <v>1398</v>
      </c>
      <c r="D85" s="33" t="s">
        <v>1399</v>
      </c>
      <c r="E85" s="34" t="s">
        <v>543</v>
      </c>
      <c r="F85" s="35" t="s">
        <v>1184</v>
      </c>
      <c r="G85" s="32" t="s">
        <v>112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1087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1087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76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4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22" priority="3" operator="greaterThan">
      <formula>10</formula>
    </cfRule>
  </conditionalFormatting>
  <conditionalFormatting sqref="O1:O1048576">
    <cfRule type="duplicateValues" dxfId="21" priority="2"/>
  </conditionalFormatting>
  <conditionalFormatting sqref="C1:C1048576">
    <cfRule type="duplicateValues" dxfId="20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7" activePane="bottomLeft" state="frozen"/>
      <selection activeCell="C10" sqref="C10:K85"/>
      <selection pane="bottomLeft" activeCell="T88" sqref="T88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1.5546875" style="1" bestFit="1" customWidth="1"/>
    <col min="5" max="5" width="5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1696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59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11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5</v>
      </c>
      <c r="AI8" s="78">
        <f>+$AH$8/$AA$8</f>
        <v>6.25E-2</v>
      </c>
      <c r="AJ8" s="79">
        <f>COUNTIF($X$9:$X$148,"Học lại")</f>
        <v>75</v>
      </c>
      <c r="AK8" s="78">
        <f>+$AJ$8/$AA$8</f>
        <v>0.9375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.75" customHeight="1">
      <c r="B10" s="19">
        <v>1</v>
      </c>
      <c r="C10" s="20" t="s">
        <v>1701</v>
      </c>
      <c r="D10" s="21" t="s">
        <v>1702</v>
      </c>
      <c r="E10" s="22" t="s">
        <v>62</v>
      </c>
      <c r="F10" s="23" t="s">
        <v>290</v>
      </c>
      <c r="G10" s="20" t="s">
        <v>576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1088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.75" customHeight="1">
      <c r="B11" s="31">
        <v>2</v>
      </c>
      <c r="C11" s="32" t="s">
        <v>1703</v>
      </c>
      <c r="D11" s="33" t="s">
        <v>1704</v>
      </c>
      <c r="E11" s="34" t="s">
        <v>62</v>
      </c>
      <c r="F11" s="35" t="s">
        <v>777</v>
      </c>
      <c r="G11" s="32" t="s">
        <v>312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1088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.75" customHeight="1">
      <c r="B12" s="31">
        <v>3</v>
      </c>
      <c r="C12" s="32" t="s">
        <v>1103</v>
      </c>
      <c r="D12" s="33" t="s">
        <v>1104</v>
      </c>
      <c r="E12" s="34" t="s">
        <v>66</v>
      </c>
      <c r="F12" s="35" t="s">
        <v>488</v>
      </c>
      <c r="G12" s="32" t="s">
        <v>85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1088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.75" customHeight="1">
      <c r="B13" s="31">
        <v>4</v>
      </c>
      <c r="C13" s="32" t="s">
        <v>1713</v>
      </c>
      <c r="D13" s="33" t="s">
        <v>1714</v>
      </c>
      <c r="E13" s="34" t="s">
        <v>66</v>
      </c>
      <c r="F13" s="35" t="s">
        <v>1715</v>
      </c>
      <c r="G13" s="32" t="s">
        <v>576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1088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.75" customHeight="1">
      <c r="B14" s="31">
        <v>5</v>
      </c>
      <c r="C14" s="32" t="s">
        <v>1105</v>
      </c>
      <c r="D14" s="33" t="s">
        <v>1106</v>
      </c>
      <c r="E14" s="34" t="s">
        <v>66</v>
      </c>
      <c r="F14" s="35" t="s">
        <v>1107</v>
      </c>
      <c r="G14" s="32" t="s">
        <v>459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1088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.75" customHeight="1">
      <c r="B15" s="31">
        <v>6</v>
      </c>
      <c r="C15" s="32" t="s">
        <v>352</v>
      </c>
      <c r="D15" s="33" t="s">
        <v>353</v>
      </c>
      <c r="E15" s="34" t="s">
        <v>354</v>
      </c>
      <c r="F15" s="35" t="s">
        <v>355</v>
      </c>
      <c r="G15" s="32" t="s">
        <v>214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1088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.75" customHeight="1">
      <c r="B16" s="31">
        <v>7</v>
      </c>
      <c r="C16" s="32" t="s">
        <v>359</v>
      </c>
      <c r="D16" s="33" t="s">
        <v>360</v>
      </c>
      <c r="E16" s="34" t="s">
        <v>110</v>
      </c>
      <c r="F16" s="35" t="s">
        <v>361</v>
      </c>
      <c r="G16" s="32" t="s">
        <v>168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1088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.75" customHeight="1">
      <c r="B17" s="31">
        <v>8</v>
      </c>
      <c r="C17" s="32" t="s">
        <v>1725</v>
      </c>
      <c r="D17" s="33" t="s">
        <v>1726</v>
      </c>
      <c r="E17" s="34" t="s">
        <v>110</v>
      </c>
      <c r="F17" s="35" t="s">
        <v>1727</v>
      </c>
      <c r="G17" s="32" t="s">
        <v>576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1088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.75" customHeight="1">
      <c r="B18" s="31">
        <v>9</v>
      </c>
      <c r="C18" s="32" t="s">
        <v>1732</v>
      </c>
      <c r="D18" s="33" t="s">
        <v>1733</v>
      </c>
      <c r="E18" s="34" t="s">
        <v>131</v>
      </c>
      <c r="F18" s="35" t="s">
        <v>403</v>
      </c>
      <c r="G18" s="32" t="s">
        <v>576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1088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.75" customHeight="1">
      <c r="B19" s="31">
        <v>10</v>
      </c>
      <c r="C19" s="32" t="s">
        <v>1126</v>
      </c>
      <c r="D19" s="33" t="s">
        <v>185</v>
      </c>
      <c r="E19" s="34" t="s">
        <v>131</v>
      </c>
      <c r="F19" s="35" t="s">
        <v>1127</v>
      </c>
      <c r="G19" s="32" t="s">
        <v>312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1088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.75" customHeight="1">
      <c r="B20" s="31">
        <v>11</v>
      </c>
      <c r="C20" s="32" t="s">
        <v>1868</v>
      </c>
      <c r="D20" s="33" t="s">
        <v>1869</v>
      </c>
      <c r="E20" s="34" t="s">
        <v>942</v>
      </c>
      <c r="F20" s="35" t="s">
        <v>825</v>
      </c>
      <c r="G20" s="32" t="s">
        <v>324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1088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.75" customHeight="1">
      <c r="B21" s="31">
        <v>12</v>
      </c>
      <c r="C21" s="32" t="s">
        <v>1558</v>
      </c>
      <c r="D21" s="33" t="s">
        <v>1559</v>
      </c>
      <c r="E21" s="34" t="s">
        <v>1560</v>
      </c>
      <c r="F21" s="35" t="s">
        <v>774</v>
      </c>
      <c r="G21" s="32" t="s">
        <v>112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1088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.75" customHeight="1">
      <c r="B22" s="31">
        <v>13</v>
      </c>
      <c r="C22" s="32" t="s">
        <v>946</v>
      </c>
      <c r="D22" s="33" t="s">
        <v>220</v>
      </c>
      <c r="E22" s="34" t="s">
        <v>574</v>
      </c>
      <c r="F22" s="35" t="s">
        <v>823</v>
      </c>
      <c r="G22" s="32" t="s">
        <v>76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1088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.75" customHeight="1">
      <c r="B23" s="31">
        <v>14</v>
      </c>
      <c r="C23" s="32" t="s">
        <v>573</v>
      </c>
      <c r="D23" s="33" t="s">
        <v>87</v>
      </c>
      <c r="E23" s="34" t="s">
        <v>574</v>
      </c>
      <c r="F23" s="35" t="s">
        <v>575</v>
      </c>
      <c r="G23" s="32" t="s">
        <v>576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1088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.75" customHeight="1">
      <c r="B24" s="31">
        <v>15</v>
      </c>
      <c r="C24" s="32" t="s">
        <v>2484</v>
      </c>
      <c r="D24" s="33" t="s">
        <v>2241</v>
      </c>
      <c r="E24" s="34" t="s">
        <v>372</v>
      </c>
      <c r="F24" s="35" t="s">
        <v>2485</v>
      </c>
      <c r="G24" s="32" t="s">
        <v>112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1088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.75" customHeight="1">
      <c r="B25" s="31">
        <v>16</v>
      </c>
      <c r="C25" s="32" t="s">
        <v>370</v>
      </c>
      <c r="D25" s="33" t="s">
        <v>371</v>
      </c>
      <c r="E25" s="34" t="s">
        <v>372</v>
      </c>
      <c r="F25" s="35" t="s">
        <v>373</v>
      </c>
      <c r="G25" s="32" t="s">
        <v>312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1088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.75" customHeight="1">
      <c r="B26" s="31">
        <v>17</v>
      </c>
      <c r="C26" s="32" t="s">
        <v>1737</v>
      </c>
      <c r="D26" s="33" t="s">
        <v>1738</v>
      </c>
      <c r="E26" s="34" t="s">
        <v>372</v>
      </c>
      <c r="F26" s="35" t="s">
        <v>787</v>
      </c>
      <c r="G26" s="32" t="s">
        <v>112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1088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.75" customHeight="1">
      <c r="B27" s="31">
        <v>18</v>
      </c>
      <c r="C27" s="32" t="s">
        <v>2223</v>
      </c>
      <c r="D27" s="33" t="s">
        <v>623</v>
      </c>
      <c r="E27" s="34" t="s">
        <v>147</v>
      </c>
      <c r="F27" s="35" t="s">
        <v>663</v>
      </c>
      <c r="G27" s="32" t="s">
        <v>116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1088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.75" customHeight="1">
      <c r="B28" s="31">
        <v>19</v>
      </c>
      <c r="C28" s="32" t="s">
        <v>2491</v>
      </c>
      <c r="D28" s="33" t="s">
        <v>702</v>
      </c>
      <c r="E28" s="34" t="s">
        <v>597</v>
      </c>
      <c r="F28" s="35" t="s">
        <v>1360</v>
      </c>
      <c r="G28" s="32" t="s">
        <v>107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1088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.75" customHeight="1">
      <c r="B29" s="31">
        <v>20</v>
      </c>
      <c r="C29" s="32" t="s">
        <v>1151</v>
      </c>
      <c r="D29" s="33" t="s">
        <v>289</v>
      </c>
      <c r="E29" s="34" t="s">
        <v>1152</v>
      </c>
      <c r="F29" s="35" t="s">
        <v>433</v>
      </c>
      <c r="G29" s="32" t="s">
        <v>400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1088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.75" customHeight="1">
      <c r="B30" s="31">
        <v>21</v>
      </c>
      <c r="C30" s="32" t="s">
        <v>391</v>
      </c>
      <c r="D30" s="33" t="s">
        <v>392</v>
      </c>
      <c r="E30" s="34" t="s">
        <v>171</v>
      </c>
      <c r="F30" s="35" t="s">
        <v>269</v>
      </c>
      <c r="G30" s="32" t="s">
        <v>312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1088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.75" customHeight="1">
      <c r="B31" s="31">
        <v>22</v>
      </c>
      <c r="C31" s="32" t="s">
        <v>397</v>
      </c>
      <c r="D31" s="33" t="s">
        <v>174</v>
      </c>
      <c r="E31" s="34" t="s">
        <v>398</v>
      </c>
      <c r="F31" s="35" t="s">
        <v>399</v>
      </c>
      <c r="G31" s="32" t="s">
        <v>400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1088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.75" customHeight="1">
      <c r="B32" s="31">
        <v>23</v>
      </c>
      <c r="C32" s="32" t="s">
        <v>2500</v>
      </c>
      <c r="D32" s="33" t="s">
        <v>2501</v>
      </c>
      <c r="E32" s="34" t="s">
        <v>175</v>
      </c>
      <c r="F32" s="35" t="s">
        <v>579</v>
      </c>
      <c r="G32" s="32" t="s">
        <v>128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1088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.75" customHeight="1">
      <c r="B33" s="31">
        <v>24</v>
      </c>
      <c r="C33" s="32" t="s">
        <v>2016</v>
      </c>
      <c r="D33" s="33" t="s">
        <v>142</v>
      </c>
      <c r="E33" s="34" t="s">
        <v>402</v>
      </c>
      <c r="F33" s="35" t="s">
        <v>672</v>
      </c>
      <c r="G33" s="32" t="s">
        <v>459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1088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.75" customHeight="1">
      <c r="B34" s="31">
        <v>25</v>
      </c>
      <c r="C34" s="32" t="s">
        <v>401</v>
      </c>
      <c r="D34" s="33" t="s">
        <v>347</v>
      </c>
      <c r="E34" s="34" t="s">
        <v>402</v>
      </c>
      <c r="F34" s="35" t="s">
        <v>403</v>
      </c>
      <c r="G34" s="32" t="s">
        <v>400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1088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.75" customHeight="1">
      <c r="B35" s="31">
        <v>26</v>
      </c>
      <c r="C35" s="32" t="s">
        <v>410</v>
      </c>
      <c r="D35" s="33" t="s">
        <v>411</v>
      </c>
      <c r="E35" s="34" t="s">
        <v>412</v>
      </c>
      <c r="F35" s="35" t="s">
        <v>413</v>
      </c>
      <c r="G35" s="32" t="s">
        <v>365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1088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.75" customHeight="1">
      <c r="B36" s="31">
        <v>27</v>
      </c>
      <c r="C36" s="32" t="s">
        <v>414</v>
      </c>
      <c r="D36" s="33" t="s">
        <v>178</v>
      </c>
      <c r="E36" s="34" t="s">
        <v>179</v>
      </c>
      <c r="F36" s="35" t="s">
        <v>228</v>
      </c>
      <c r="G36" s="32" t="s">
        <v>76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1088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.75" customHeight="1">
      <c r="B37" s="31">
        <v>28</v>
      </c>
      <c r="C37" s="32" t="s">
        <v>622</v>
      </c>
      <c r="D37" s="33" t="s">
        <v>623</v>
      </c>
      <c r="E37" s="34" t="s">
        <v>187</v>
      </c>
      <c r="F37" s="35" t="s">
        <v>624</v>
      </c>
      <c r="G37" s="32" t="s">
        <v>365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1088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.75" customHeight="1">
      <c r="B38" s="31">
        <v>29</v>
      </c>
      <c r="C38" s="32" t="s">
        <v>1301</v>
      </c>
      <c r="D38" s="33" t="s">
        <v>1068</v>
      </c>
      <c r="E38" s="34" t="s">
        <v>973</v>
      </c>
      <c r="F38" s="35" t="s">
        <v>1302</v>
      </c>
      <c r="G38" s="32" t="s">
        <v>72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1088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.75" customHeight="1">
      <c r="B39" s="31">
        <v>30</v>
      </c>
      <c r="C39" s="32" t="s">
        <v>1769</v>
      </c>
      <c r="D39" s="33" t="s">
        <v>1770</v>
      </c>
      <c r="E39" s="34" t="s">
        <v>194</v>
      </c>
      <c r="F39" s="35" t="s">
        <v>361</v>
      </c>
      <c r="G39" s="32" t="s">
        <v>576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1088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.75" customHeight="1">
      <c r="B40" s="31">
        <v>31</v>
      </c>
      <c r="C40" s="32" t="s">
        <v>2018</v>
      </c>
      <c r="D40" s="33" t="s">
        <v>2019</v>
      </c>
      <c r="E40" s="34" t="s">
        <v>194</v>
      </c>
      <c r="F40" s="35" t="s">
        <v>2020</v>
      </c>
      <c r="G40" s="32" t="s">
        <v>400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1088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.75" customHeight="1">
      <c r="B41" s="31">
        <v>32</v>
      </c>
      <c r="C41" s="32" t="s">
        <v>1172</v>
      </c>
      <c r="D41" s="33" t="s">
        <v>1173</v>
      </c>
      <c r="E41" s="34" t="s">
        <v>194</v>
      </c>
      <c r="F41" s="35" t="s">
        <v>1047</v>
      </c>
      <c r="G41" s="32" t="s">
        <v>99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1088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.75" customHeight="1">
      <c r="B42" s="31">
        <v>33</v>
      </c>
      <c r="C42" s="32" t="s">
        <v>420</v>
      </c>
      <c r="D42" s="33" t="s">
        <v>241</v>
      </c>
      <c r="E42" s="34" t="s">
        <v>194</v>
      </c>
      <c r="F42" s="35" t="s">
        <v>421</v>
      </c>
      <c r="G42" s="32" t="s">
        <v>168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1088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.75" customHeight="1">
      <c r="B43" s="31">
        <v>34</v>
      </c>
      <c r="C43" s="32" t="s">
        <v>1174</v>
      </c>
      <c r="D43" s="33" t="s">
        <v>862</v>
      </c>
      <c r="E43" s="34" t="s">
        <v>198</v>
      </c>
      <c r="F43" s="35" t="s">
        <v>1076</v>
      </c>
      <c r="G43" s="32" t="s">
        <v>94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1088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.75" customHeight="1">
      <c r="B44" s="31">
        <v>35</v>
      </c>
      <c r="C44" s="32" t="s">
        <v>2026</v>
      </c>
      <c r="D44" s="33" t="s">
        <v>2027</v>
      </c>
      <c r="E44" s="34" t="s">
        <v>2028</v>
      </c>
      <c r="F44" s="35" t="s">
        <v>854</v>
      </c>
      <c r="G44" s="32" t="s">
        <v>459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1088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.75" customHeight="1">
      <c r="B45" s="31">
        <v>36</v>
      </c>
      <c r="C45" s="32" t="s">
        <v>1183</v>
      </c>
      <c r="D45" s="33" t="s">
        <v>41</v>
      </c>
      <c r="E45" s="34" t="s">
        <v>206</v>
      </c>
      <c r="F45" s="35" t="s">
        <v>1184</v>
      </c>
      <c r="G45" s="32" t="s">
        <v>99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1088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.75" customHeight="1">
      <c r="B46" s="31">
        <v>37</v>
      </c>
      <c r="C46" s="32" t="s">
        <v>1781</v>
      </c>
      <c r="D46" s="33" t="s">
        <v>1782</v>
      </c>
      <c r="E46" s="34" t="s">
        <v>1783</v>
      </c>
      <c r="F46" s="35" t="s">
        <v>348</v>
      </c>
      <c r="G46" s="32" t="s">
        <v>107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1088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.75" customHeight="1">
      <c r="B47" s="31">
        <v>38</v>
      </c>
      <c r="C47" s="32" t="s">
        <v>2515</v>
      </c>
      <c r="D47" s="33" t="s">
        <v>1182</v>
      </c>
      <c r="E47" s="34" t="s">
        <v>210</v>
      </c>
      <c r="F47" s="35" t="s">
        <v>1695</v>
      </c>
      <c r="G47" s="32" t="s">
        <v>400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1088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.75" customHeight="1">
      <c r="B48" s="31">
        <v>39</v>
      </c>
      <c r="C48" s="32" t="s">
        <v>445</v>
      </c>
      <c r="D48" s="33" t="s">
        <v>394</v>
      </c>
      <c r="E48" s="34" t="s">
        <v>446</v>
      </c>
      <c r="F48" s="35" t="s">
        <v>447</v>
      </c>
      <c r="G48" s="32" t="s">
        <v>68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1088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2031</v>
      </c>
      <c r="D49" s="33" t="s">
        <v>419</v>
      </c>
      <c r="E49" s="34" t="s">
        <v>643</v>
      </c>
      <c r="F49" s="35" t="s">
        <v>2032</v>
      </c>
      <c r="G49" s="32" t="s">
        <v>81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1089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1009</v>
      </c>
      <c r="D50" s="33" t="s">
        <v>1010</v>
      </c>
      <c r="E50" s="34" t="s">
        <v>221</v>
      </c>
      <c r="F50" s="35" t="s">
        <v>1011</v>
      </c>
      <c r="G50" s="32" t="s">
        <v>576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1089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1331</v>
      </c>
      <c r="D51" s="33" t="s">
        <v>87</v>
      </c>
      <c r="E51" s="34" t="s">
        <v>221</v>
      </c>
      <c r="F51" s="35" t="s">
        <v>399</v>
      </c>
      <c r="G51" s="32" t="s">
        <v>72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1089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1791</v>
      </c>
      <c r="D52" s="33" t="s">
        <v>1792</v>
      </c>
      <c r="E52" s="34" t="s">
        <v>221</v>
      </c>
      <c r="F52" s="35" t="s">
        <v>1406</v>
      </c>
      <c r="G52" s="32" t="s">
        <v>116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1089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2149</v>
      </c>
      <c r="D53" s="33" t="s">
        <v>383</v>
      </c>
      <c r="E53" s="34" t="s">
        <v>2150</v>
      </c>
      <c r="F53" s="35" t="s">
        <v>866</v>
      </c>
      <c r="G53" s="32" t="s">
        <v>312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1089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648</v>
      </c>
      <c r="D54" s="33" t="s">
        <v>157</v>
      </c>
      <c r="E54" s="34" t="s">
        <v>449</v>
      </c>
      <c r="F54" s="35" t="s">
        <v>285</v>
      </c>
      <c r="G54" s="32" t="s">
        <v>214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1089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2657</v>
      </c>
      <c r="D55" s="33" t="s">
        <v>2658</v>
      </c>
      <c r="E55" s="34" t="s">
        <v>232</v>
      </c>
      <c r="F55" s="35" t="s">
        <v>2659</v>
      </c>
      <c r="G55" s="32" t="s">
        <v>1115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1089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1916</v>
      </c>
      <c r="D56" s="33" t="s">
        <v>658</v>
      </c>
      <c r="E56" s="34" t="s">
        <v>232</v>
      </c>
      <c r="F56" s="35" t="s">
        <v>385</v>
      </c>
      <c r="G56" s="32" t="s">
        <v>81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1089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2153</v>
      </c>
      <c r="D57" s="33" t="s">
        <v>2154</v>
      </c>
      <c r="E57" s="34" t="s">
        <v>1642</v>
      </c>
      <c r="F57" s="35" t="s">
        <v>2155</v>
      </c>
      <c r="G57" s="32" t="s">
        <v>68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1089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673</v>
      </c>
      <c r="D58" s="33" t="s">
        <v>424</v>
      </c>
      <c r="E58" s="34" t="s">
        <v>674</v>
      </c>
      <c r="F58" s="35" t="s">
        <v>675</v>
      </c>
      <c r="G58" s="32" t="s">
        <v>312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1089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464</v>
      </c>
      <c r="D59" s="33" t="s">
        <v>465</v>
      </c>
      <c r="E59" s="34" t="s">
        <v>462</v>
      </c>
      <c r="F59" s="35" t="s">
        <v>466</v>
      </c>
      <c r="G59" s="32" t="s">
        <v>112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1089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467</v>
      </c>
      <c r="D60" s="33" t="s">
        <v>468</v>
      </c>
      <c r="E60" s="34" t="s">
        <v>469</v>
      </c>
      <c r="F60" s="35" t="s">
        <v>470</v>
      </c>
      <c r="G60" s="32" t="s">
        <v>471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1089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472</v>
      </c>
      <c r="D61" s="33" t="s">
        <v>473</v>
      </c>
      <c r="E61" s="34" t="s">
        <v>246</v>
      </c>
      <c r="F61" s="35" t="s">
        <v>474</v>
      </c>
      <c r="G61" s="32" t="s">
        <v>214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1089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1348</v>
      </c>
      <c r="D62" s="33" t="s">
        <v>201</v>
      </c>
      <c r="E62" s="34" t="s">
        <v>246</v>
      </c>
      <c r="F62" s="35" t="s">
        <v>1349</v>
      </c>
      <c r="G62" s="32" t="s">
        <v>76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1089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475</v>
      </c>
      <c r="D63" s="33" t="s">
        <v>227</v>
      </c>
      <c r="E63" s="34" t="s">
        <v>246</v>
      </c>
      <c r="F63" s="35" t="s">
        <v>476</v>
      </c>
      <c r="G63" s="32" t="s">
        <v>168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1089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253</v>
      </c>
      <c r="D64" s="33" t="s">
        <v>87</v>
      </c>
      <c r="E64" s="34" t="s">
        <v>254</v>
      </c>
      <c r="F64" s="35" t="s">
        <v>255</v>
      </c>
      <c r="G64" s="32" t="s">
        <v>68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1089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2660</v>
      </c>
      <c r="D65" s="33" t="s">
        <v>142</v>
      </c>
      <c r="E65" s="34" t="s">
        <v>2661</v>
      </c>
      <c r="F65" s="35" t="s">
        <v>2662</v>
      </c>
      <c r="G65" s="32" t="s">
        <v>1859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1089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260</v>
      </c>
      <c r="D66" s="33" t="s">
        <v>87</v>
      </c>
      <c r="E66" s="34" t="s">
        <v>261</v>
      </c>
      <c r="F66" s="35" t="s">
        <v>262</v>
      </c>
      <c r="G66" s="32" t="s">
        <v>72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1089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2046</v>
      </c>
      <c r="D67" s="33" t="s">
        <v>1514</v>
      </c>
      <c r="E67" s="34" t="s">
        <v>493</v>
      </c>
      <c r="F67" s="35" t="s">
        <v>172</v>
      </c>
      <c r="G67" s="32" t="s">
        <v>168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1089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712</v>
      </c>
      <c r="D68" s="33" t="s">
        <v>134</v>
      </c>
      <c r="E68" s="34" t="s">
        <v>713</v>
      </c>
      <c r="F68" s="35" t="s">
        <v>714</v>
      </c>
      <c r="G68" s="32" t="s">
        <v>72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1089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2184</v>
      </c>
      <c r="D69" s="33" t="s">
        <v>2185</v>
      </c>
      <c r="E69" s="34" t="s">
        <v>1055</v>
      </c>
      <c r="F69" s="35" t="s">
        <v>1034</v>
      </c>
      <c r="G69" s="32" t="s">
        <v>68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1089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716</v>
      </c>
      <c r="D70" s="33" t="s">
        <v>705</v>
      </c>
      <c r="E70" s="34" t="s">
        <v>717</v>
      </c>
      <c r="F70" s="35" t="s">
        <v>718</v>
      </c>
      <c r="G70" s="32" t="s">
        <v>196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1089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728</v>
      </c>
      <c r="D71" s="33" t="s">
        <v>289</v>
      </c>
      <c r="E71" s="34" t="s">
        <v>284</v>
      </c>
      <c r="F71" s="35" t="s">
        <v>447</v>
      </c>
      <c r="G71" s="32" t="s">
        <v>365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1089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>
      <c r="B72" s="31">
        <v>63</v>
      </c>
      <c r="C72" s="32" t="s">
        <v>516</v>
      </c>
      <c r="D72" s="33" t="s">
        <v>289</v>
      </c>
      <c r="E72" s="34" t="s">
        <v>284</v>
      </c>
      <c r="F72" s="35" t="s">
        <v>517</v>
      </c>
      <c r="G72" s="32" t="s">
        <v>107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1089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282</v>
      </c>
      <c r="D73" s="33" t="s">
        <v>283</v>
      </c>
      <c r="E73" s="34" t="s">
        <v>284</v>
      </c>
      <c r="F73" s="35" t="s">
        <v>285</v>
      </c>
      <c r="G73" s="32" t="s">
        <v>76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1089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1835</v>
      </c>
      <c r="D74" s="33" t="s">
        <v>1836</v>
      </c>
      <c r="E74" s="34" t="s">
        <v>293</v>
      </c>
      <c r="F74" s="35" t="s">
        <v>406</v>
      </c>
      <c r="G74" s="32" t="s">
        <v>459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1089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2069</v>
      </c>
      <c r="D75" s="33" t="s">
        <v>2070</v>
      </c>
      <c r="E75" s="34" t="s">
        <v>1073</v>
      </c>
      <c r="F75" s="35" t="s">
        <v>1613</v>
      </c>
      <c r="G75" s="32" t="s">
        <v>107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1089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730</v>
      </c>
      <c r="D76" s="33" t="s">
        <v>731</v>
      </c>
      <c r="E76" s="34" t="s">
        <v>304</v>
      </c>
      <c r="F76" s="35" t="s">
        <v>732</v>
      </c>
      <c r="G76" s="32" t="s">
        <v>196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1089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1077</v>
      </c>
      <c r="D77" s="33" t="s">
        <v>371</v>
      </c>
      <c r="E77" s="34" t="s">
        <v>315</v>
      </c>
      <c r="F77" s="35" t="s">
        <v>124</v>
      </c>
      <c r="G77" s="32" t="s">
        <v>99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1089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533</v>
      </c>
      <c r="D78" s="33" t="s">
        <v>534</v>
      </c>
      <c r="E78" s="34" t="s">
        <v>322</v>
      </c>
      <c r="F78" s="35" t="s">
        <v>535</v>
      </c>
      <c r="G78" s="32" t="s">
        <v>400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1089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2561</v>
      </c>
      <c r="D79" s="33" t="s">
        <v>584</v>
      </c>
      <c r="E79" s="34" t="s">
        <v>1679</v>
      </c>
      <c r="F79" s="35" t="s">
        <v>485</v>
      </c>
      <c r="G79" s="32" t="s">
        <v>76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1089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 t="s">
        <v>2663</v>
      </c>
      <c r="D80" s="33" t="s">
        <v>87</v>
      </c>
      <c r="E80" s="34" t="s">
        <v>1397</v>
      </c>
      <c r="F80" s="35" t="s">
        <v>2664</v>
      </c>
      <c r="G80" s="32" t="s">
        <v>1931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1089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 t="s">
        <v>741</v>
      </c>
      <c r="D81" s="33" t="s">
        <v>742</v>
      </c>
      <c r="E81" s="34" t="s">
        <v>740</v>
      </c>
      <c r="F81" s="35" t="s">
        <v>269</v>
      </c>
      <c r="G81" s="32" t="s">
        <v>471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1089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 t="s">
        <v>336</v>
      </c>
      <c r="D82" s="33" t="s">
        <v>289</v>
      </c>
      <c r="E82" s="34" t="s">
        <v>337</v>
      </c>
      <c r="F82" s="35" t="s">
        <v>338</v>
      </c>
      <c r="G82" s="32" t="s">
        <v>68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1089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 t="s">
        <v>548</v>
      </c>
      <c r="D83" s="33" t="s">
        <v>549</v>
      </c>
      <c r="E83" s="34" t="s">
        <v>341</v>
      </c>
      <c r="F83" s="35" t="s">
        <v>550</v>
      </c>
      <c r="G83" s="32" t="s">
        <v>107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1089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 t="s">
        <v>2320</v>
      </c>
      <c r="D84" s="33" t="s">
        <v>289</v>
      </c>
      <c r="E84" s="34" t="s">
        <v>341</v>
      </c>
      <c r="F84" s="35" t="s">
        <v>1351</v>
      </c>
      <c r="G84" s="32" t="s">
        <v>459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1089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1089</v>
      </c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2563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75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5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87:N89 L86:N86 H10:N85">
    <cfRule type="cellIs" dxfId="19" priority="5" operator="greaterThan">
      <formula>10</formula>
    </cfRule>
  </conditionalFormatting>
  <conditionalFormatting sqref="O1:O1048576">
    <cfRule type="duplicateValues" dxfId="18" priority="4"/>
  </conditionalFormatting>
  <conditionalFormatting sqref="C1:C85 C87:C1048576">
    <cfRule type="duplicateValues" dxfId="17" priority="3"/>
  </conditionalFormatting>
  <conditionalFormatting sqref="H86:K86">
    <cfRule type="cellIs" dxfId="16" priority="2" operator="greaterThan">
      <formula>10</formula>
    </cfRule>
  </conditionalFormatting>
  <conditionalFormatting sqref="C86">
    <cfRule type="duplicateValues" dxfId="15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4"/>
  <sheetViews>
    <sheetView workbookViewId="0">
      <pane ySplit="3" topLeftCell="A73" activePane="bottomLeft" state="frozen"/>
      <selection activeCell="C10" sqref="C10:K85"/>
      <selection pane="bottomLeft" activeCell="C10" sqref="C10:K87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1.4414062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2440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59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12</v>
      </c>
      <c r="AA8" s="76">
        <f>+$AJ$8+$AL$8+$AH$8</f>
        <v>78</v>
      </c>
      <c r="AB8" s="70">
        <f>COUNTIF($T$9:$T$147,"Khiển trách")</f>
        <v>0</v>
      </c>
      <c r="AC8" s="70">
        <f>COUNTIF($T$9:$T$147,"Cảnh cáo")</f>
        <v>0</v>
      </c>
      <c r="AD8" s="70">
        <f>COUNTIF($T$9:$T$147,"Đình chỉ thi")</f>
        <v>0</v>
      </c>
      <c r="AE8" s="77">
        <f>+($AB$8+$AC$8+$AD$8)/$AA$8*100%</f>
        <v>0</v>
      </c>
      <c r="AF8" s="70">
        <f>SUM(COUNTIF($T$9:$T$145,"Vắng"),COUNTIF($T$9:$T$145,"Vắng có phép"))</f>
        <v>0</v>
      </c>
      <c r="AG8" s="78">
        <f>+$AF$8/$AA$8</f>
        <v>0</v>
      </c>
      <c r="AH8" s="79">
        <f>COUNTIF($X$9:$X$145,"Thi lại")</f>
        <v>4</v>
      </c>
      <c r="AI8" s="78">
        <f>+$AH$8/$AA$8</f>
        <v>5.128205128205128E-2</v>
      </c>
      <c r="AJ8" s="79">
        <f>COUNTIF($X$9:$X$146,"Học lại")</f>
        <v>74</v>
      </c>
      <c r="AK8" s="78">
        <f>+$AJ$8/$AA$8</f>
        <v>0.94871794871794868</v>
      </c>
      <c r="AL8" s="70">
        <f>COUNTIF($X$10:$X$146,"Đạt")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.75" customHeight="1">
      <c r="B10" s="19">
        <v>1</v>
      </c>
      <c r="C10" s="20" t="s">
        <v>1093</v>
      </c>
      <c r="D10" s="21" t="s">
        <v>1094</v>
      </c>
      <c r="E10" s="22" t="s">
        <v>66</v>
      </c>
      <c r="F10" s="23" t="s">
        <v>421</v>
      </c>
      <c r="G10" s="20" t="s">
        <v>140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1090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.75" customHeight="1">
      <c r="B11" s="31">
        <v>2</v>
      </c>
      <c r="C11" s="32" t="s">
        <v>343</v>
      </c>
      <c r="D11" s="33" t="s">
        <v>344</v>
      </c>
      <c r="E11" s="34" t="s">
        <v>66</v>
      </c>
      <c r="F11" s="35" t="s">
        <v>345</v>
      </c>
      <c r="G11" s="32" t="s">
        <v>107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1090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.75" customHeight="1">
      <c r="B12" s="31">
        <v>3</v>
      </c>
      <c r="C12" s="32" t="s">
        <v>552</v>
      </c>
      <c r="D12" s="33" t="s">
        <v>553</v>
      </c>
      <c r="E12" s="34" t="s">
        <v>79</v>
      </c>
      <c r="F12" s="35" t="s">
        <v>554</v>
      </c>
      <c r="G12" s="32" t="s">
        <v>168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1090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.75" customHeight="1">
      <c r="B13" s="31">
        <v>4</v>
      </c>
      <c r="C13" s="32" t="s">
        <v>2088</v>
      </c>
      <c r="D13" s="33" t="s">
        <v>289</v>
      </c>
      <c r="E13" s="34" t="s">
        <v>79</v>
      </c>
      <c r="F13" s="35" t="s">
        <v>785</v>
      </c>
      <c r="G13" s="32" t="s">
        <v>196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1090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.75" customHeight="1">
      <c r="B14" s="31">
        <v>5</v>
      </c>
      <c r="C14" s="32" t="s">
        <v>2459</v>
      </c>
      <c r="D14" s="33" t="s">
        <v>2138</v>
      </c>
      <c r="E14" s="34" t="s">
        <v>79</v>
      </c>
      <c r="F14" s="35" t="s">
        <v>494</v>
      </c>
      <c r="G14" s="32" t="s">
        <v>68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1090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.75" customHeight="1">
      <c r="B15" s="31">
        <v>6</v>
      </c>
      <c r="C15" s="32" t="s">
        <v>1407</v>
      </c>
      <c r="D15" s="33" t="s">
        <v>1408</v>
      </c>
      <c r="E15" s="34" t="s">
        <v>766</v>
      </c>
      <c r="F15" s="35" t="s">
        <v>1050</v>
      </c>
      <c r="G15" s="32" t="s">
        <v>576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1090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.75" customHeight="1">
      <c r="B16" s="31">
        <v>7</v>
      </c>
      <c r="C16" s="32" t="s">
        <v>349</v>
      </c>
      <c r="D16" s="33" t="s">
        <v>224</v>
      </c>
      <c r="E16" s="34" t="s">
        <v>350</v>
      </c>
      <c r="F16" s="35" t="s">
        <v>351</v>
      </c>
      <c r="G16" s="32" t="s">
        <v>107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1090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.75" customHeight="1">
      <c r="B17" s="31">
        <v>8</v>
      </c>
      <c r="C17" s="32" t="s">
        <v>928</v>
      </c>
      <c r="D17" s="33" t="s">
        <v>929</v>
      </c>
      <c r="E17" s="34" t="s">
        <v>101</v>
      </c>
      <c r="F17" s="35" t="s">
        <v>930</v>
      </c>
      <c r="G17" s="32" t="s">
        <v>76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1090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.75" customHeight="1">
      <c r="B18" s="31">
        <v>9</v>
      </c>
      <c r="C18" s="32" t="s">
        <v>2325</v>
      </c>
      <c r="D18" s="33" t="s">
        <v>2214</v>
      </c>
      <c r="E18" s="34" t="s">
        <v>1114</v>
      </c>
      <c r="F18" s="35" t="s">
        <v>565</v>
      </c>
      <c r="G18" s="32" t="s">
        <v>214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1090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.75" customHeight="1">
      <c r="B19" s="31">
        <v>10</v>
      </c>
      <c r="C19" s="32" t="s">
        <v>2465</v>
      </c>
      <c r="D19" s="33" t="s">
        <v>923</v>
      </c>
      <c r="E19" s="34" t="s">
        <v>1114</v>
      </c>
      <c r="F19" s="35" t="s">
        <v>307</v>
      </c>
      <c r="G19" s="32" t="s">
        <v>196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1090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.75" customHeight="1">
      <c r="B20" s="31">
        <v>11</v>
      </c>
      <c r="C20" s="32" t="s">
        <v>362</v>
      </c>
      <c r="D20" s="33" t="s">
        <v>363</v>
      </c>
      <c r="E20" s="34" t="s">
        <v>364</v>
      </c>
      <c r="F20" s="35" t="s">
        <v>80</v>
      </c>
      <c r="G20" s="32" t="s">
        <v>365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1090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.75" customHeight="1">
      <c r="B21" s="31">
        <v>12</v>
      </c>
      <c r="C21" s="32" t="s">
        <v>1264</v>
      </c>
      <c r="D21" s="33" t="s">
        <v>1265</v>
      </c>
      <c r="E21" s="34" t="s">
        <v>119</v>
      </c>
      <c r="F21" s="35" t="s">
        <v>1266</v>
      </c>
      <c r="G21" s="32" t="s">
        <v>85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1090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.75" customHeight="1">
      <c r="B22" s="31">
        <v>13</v>
      </c>
      <c r="C22" s="32" t="s">
        <v>1119</v>
      </c>
      <c r="D22" s="33" t="s">
        <v>126</v>
      </c>
      <c r="E22" s="34" t="s">
        <v>119</v>
      </c>
      <c r="F22" s="35" t="s">
        <v>1120</v>
      </c>
      <c r="G22" s="32" t="s">
        <v>459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1090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.75" customHeight="1">
      <c r="B23" s="31">
        <v>14</v>
      </c>
      <c r="C23" s="32" t="s">
        <v>125</v>
      </c>
      <c r="D23" s="33" t="s">
        <v>126</v>
      </c>
      <c r="E23" s="34" t="s">
        <v>119</v>
      </c>
      <c r="F23" s="35" t="s">
        <v>127</v>
      </c>
      <c r="G23" s="32" t="s">
        <v>128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1090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.75" customHeight="1">
      <c r="B24" s="31">
        <v>15</v>
      </c>
      <c r="C24" s="32" t="s">
        <v>570</v>
      </c>
      <c r="D24" s="33" t="s">
        <v>87</v>
      </c>
      <c r="E24" s="34" t="s">
        <v>571</v>
      </c>
      <c r="F24" s="35" t="s">
        <v>572</v>
      </c>
      <c r="G24" s="32" t="s">
        <v>168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1090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.75" customHeight="1">
      <c r="B25" s="31">
        <v>16</v>
      </c>
      <c r="C25" s="32" t="s">
        <v>1983</v>
      </c>
      <c r="D25" s="33" t="s">
        <v>562</v>
      </c>
      <c r="E25" s="34" t="s">
        <v>372</v>
      </c>
      <c r="F25" s="35" t="s">
        <v>1132</v>
      </c>
      <c r="G25" s="32" t="s">
        <v>727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1090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.75" customHeight="1">
      <c r="B26" s="31">
        <v>17</v>
      </c>
      <c r="C26" s="32" t="s">
        <v>580</v>
      </c>
      <c r="D26" s="33" t="s">
        <v>581</v>
      </c>
      <c r="E26" s="34" t="s">
        <v>582</v>
      </c>
      <c r="F26" s="35" t="s">
        <v>442</v>
      </c>
      <c r="G26" s="32" t="s">
        <v>128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1090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.75" customHeight="1">
      <c r="B27" s="31">
        <v>18</v>
      </c>
      <c r="C27" s="32" t="s">
        <v>583</v>
      </c>
      <c r="D27" s="33" t="s">
        <v>584</v>
      </c>
      <c r="E27" s="34" t="s">
        <v>147</v>
      </c>
      <c r="F27" s="35" t="s">
        <v>585</v>
      </c>
      <c r="G27" s="32" t="s">
        <v>168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1090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.75" customHeight="1">
      <c r="B28" s="31">
        <v>19</v>
      </c>
      <c r="C28" s="32" t="s">
        <v>380</v>
      </c>
      <c r="D28" s="33" t="s">
        <v>201</v>
      </c>
      <c r="E28" s="34" t="s">
        <v>147</v>
      </c>
      <c r="F28" s="35" t="s">
        <v>381</v>
      </c>
      <c r="G28" s="32" t="s">
        <v>107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1090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.75" customHeight="1">
      <c r="B29" s="31">
        <v>20</v>
      </c>
      <c r="C29" s="32" t="s">
        <v>1137</v>
      </c>
      <c r="D29" s="33" t="s">
        <v>1104</v>
      </c>
      <c r="E29" s="34" t="s">
        <v>147</v>
      </c>
      <c r="F29" s="35" t="s">
        <v>1138</v>
      </c>
      <c r="G29" s="32" t="s">
        <v>76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1090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.75" customHeight="1">
      <c r="B30" s="31">
        <v>21</v>
      </c>
      <c r="C30" s="32" t="s">
        <v>589</v>
      </c>
      <c r="D30" s="33" t="s">
        <v>590</v>
      </c>
      <c r="E30" s="34" t="s">
        <v>147</v>
      </c>
      <c r="F30" s="35" t="s">
        <v>591</v>
      </c>
      <c r="G30" s="32" t="s">
        <v>168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1090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.75" customHeight="1">
      <c r="B31" s="31">
        <v>22</v>
      </c>
      <c r="C31" s="32" t="s">
        <v>1139</v>
      </c>
      <c r="D31" s="33" t="s">
        <v>1140</v>
      </c>
      <c r="E31" s="34" t="s">
        <v>151</v>
      </c>
      <c r="F31" s="35" t="s">
        <v>1141</v>
      </c>
      <c r="G31" s="32" t="s">
        <v>68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1090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.75" customHeight="1">
      <c r="B32" s="31">
        <v>23</v>
      </c>
      <c r="C32" s="32" t="s">
        <v>1744</v>
      </c>
      <c r="D32" s="33" t="s">
        <v>1745</v>
      </c>
      <c r="E32" s="34" t="s">
        <v>151</v>
      </c>
      <c r="F32" s="35" t="s">
        <v>1746</v>
      </c>
      <c r="G32" s="32" t="s">
        <v>214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1090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.75" customHeight="1">
      <c r="B33" s="31">
        <v>24</v>
      </c>
      <c r="C33" s="32" t="s">
        <v>149</v>
      </c>
      <c r="D33" s="33" t="s">
        <v>150</v>
      </c>
      <c r="E33" s="34" t="s">
        <v>151</v>
      </c>
      <c r="F33" s="35" t="s">
        <v>152</v>
      </c>
      <c r="G33" s="32" t="s">
        <v>128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1090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.75" customHeight="1">
      <c r="B34" s="31">
        <v>25</v>
      </c>
      <c r="C34" s="32" t="s">
        <v>1437</v>
      </c>
      <c r="D34" s="33" t="s">
        <v>1438</v>
      </c>
      <c r="E34" s="34" t="s">
        <v>601</v>
      </c>
      <c r="F34" s="35" t="s">
        <v>172</v>
      </c>
      <c r="G34" s="32" t="s">
        <v>94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1090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.75" customHeight="1">
      <c r="B35" s="31">
        <v>26</v>
      </c>
      <c r="C35" s="32" t="s">
        <v>1155</v>
      </c>
      <c r="D35" s="33" t="s">
        <v>1156</v>
      </c>
      <c r="E35" s="34" t="s">
        <v>951</v>
      </c>
      <c r="F35" s="35" t="s">
        <v>319</v>
      </c>
      <c r="G35" s="32" t="s">
        <v>128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1090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.75" customHeight="1">
      <c r="B36" s="31">
        <v>27</v>
      </c>
      <c r="C36" s="32" t="s">
        <v>1441</v>
      </c>
      <c r="D36" s="33" t="s">
        <v>1442</v>
      </c>
      <c r="E36" s="34" t="s">
        <v>951</v>
      </c>
      <c r="F36" s="35" t="s">
        <v>1443</v>
      </c>
      <c r="G36" s="32" t="s">
        <v>576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1090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.75" customHeight="1">
      <c r="B37" s="31">
        <v>28</v>
      </c>
      <c r="C37" s="32" t="s">
        <v>1163</v>
      </c>
      <c r="D37" s="33" t="s">
        <v>1164</v>
      </c>
      <c r="E37" s="34" t="s">
        <v>1165</v>
      </c>
      <c r="F37" s="35" t="s">
        <v>1166</v>
      </c>
      <c r="G37" s="32" t="s">
        <v>471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1090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.75" customHeight="1">
      <c r="B38" s="31">
        <v>29</v>
      </c>
      <c r="C38" s="32" t="s">
        <v>800</v>
      </c>
      <c r="D38" s="33" t="s">
        <v>201</v>
      </c>
      <c r="E38" s="34" t="s">
        <v>166</v>
      </c>
      <c r="F38" s="35" t="s">
        <v>298</v>
      </c>
      <c r="G38" s="32" t="s">
        <v>99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1090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.75" customHeight="1">
      <c r="B39" s="31">
        <v>30</v>
      </c>
      <c r="C39" s="32" t="s">
        <v>169</v>
      </c>
      <c r="D39" s="33" t="s">
        <v>170</v>
      </c>
      <c r="E39" s="34" t="s">
        <v>171</v>
      </c>
      <c r="F39" s="35" t="s">
        <v>172</v>
      </c>
      <c r="G39" s="32" t="s">
        <v>72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1090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.75" customHeight="1">
      <c r="B40" s="31">
        <v>31</v>
      </c>
      <c r="C40" s="32" t="s">
        <v>393</v>
      </c>
      <c r="D40" s="33" t="s">
        <v>394</v>
      </c>
      <c r="E40" s="34" t="s">
        <v>395</v>
      </c>
      <c r="F40" s="35" t="s">
        <v>396</v>
      </c>
      <c r="G40" s="32" t="s">
        <v>107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1090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.75" customHeight="1">
      <c r="B41" s="31">
        <v>32</v>
      </c>
      <c r="C41" s="32" t="s">
        <v>809</v>
      </c>
      <c r="D41" s="33" t="s">
        <v>289</v>
      </c>
      <c r="E41" s="34" t="s">
        <v>395</v>
      </c>
      <c r="F41" s="35" t="s">
        <v>810</v>
      </c>
      <c r="G41" s="32" t="s">
        <v>72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1090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.75" customHeight="1">
      <c r="B42" s="31">
        <v>33</v>
      </c>
      <c r="C42" s="32" t="s">
        <v>616</v>
      </c>
      <c r="D42" s="33" t="s">
        <v>617</v>
      </c>
      <c r="E42" s="34" t="s">
        <v>187</v>
      </c>
      <c r="F42" s="35" t="s">
        <v>618</v>
      </c>
      <c r="G42" s="32" t="s">
        <v>214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1090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.75" customHeight="1">
      <c r="B43" s="31">
        <v>34</v>
      </c>
      <c r="C43" s="32" t="s">
        <v>2505</v>
      </c>
      <c r="D43" s="33" t="s">
        <v>241</v>
      </c>
      <c r="E43" s="34" t="s">
        <v>187</v>
      </c>
      <c r="F43" s="35" t="s">
        <v>1099</v>
      </c>
      <c r="G43" s="32" t="s">
        <v>128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1090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.75" customHeight="1">
      <c r="B44" s="31">
        <v>35</v>
      </c>
      <c r="C44" s="32" t="s">
        <v>1609</v>
      </c>
      <c r="D44" s="33" t="s">
        <v>1610</v>
      </c>
      <c r="E44" s="34" t="s">
        <v>187</v>
      </c>
      <c r="F44" s="35" t="s">
        <v>640</v>
      </c>
      <c r="G44" s="32" t="s">
        <v>72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1090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.75" customHeight="1">
      <c r="B45" s="31">
        <v>36</v>
      </c>
      <c r="C45" s="32" t="s">
        <v>2128</v>
      </c>
      <c r="D45" s="33" t="s">
        <v>639</v>
      </c>
      <c r="E45" s="34" t="s">
        <v>187</v>
      </c>
      <c r="F45" s="35" t="s">
        <v>1199</v>
      </c>
      <c r="G45" s="32" t="s">
        <v>471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1090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.75" customHeight="1">
      <c r="B46" s="31">
        <v>37</v>
      </c>
      <c r="C46" s="32" t="s">
        <v>826</v>
      </c>
      <c r="D46" s="33" t="s">
        <v>827</v>
      </c>
      <c r="E46" s="34" t="s">
        <v>194</v>
      </c>
      <c r="F46" s="35" t="s">
        <v>828</v>
      </c>
      <c r="G46" s="32" t="s">
        <v>727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1090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.75" customHeight="1">
      <c r="B47" s="31">
        <v>38</v>
      </c>
      <c r="C47" s="32" t="s">
        <v>422</v>
      </c>
      <c r="D47" s="33" t="s">
        <v>87</v>
      </c>
      <c r="E47" s="34" t="s">
        <v>194</v>
      </c>
      <c r="F47" s="35" t="s">
        <v>423</v>
      </c>
      <c r="G47" s="32" t="s">
        <v>68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1090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.75" customHeight="1">
      <c r="B48" s="31">
        <v>39</v>
      </c>
      <c r="C48" s="32" t="s">
        <v>987</v>
      </c>
      <c r="D48" s="33" t="s">
        <v>988</v>
      </c>
      <c r="E48" s="34" t="s">
        <v>428</v>
      </c>
      <c r="F48" s="35" t="s">
        <v>785</v>
      </c>
      <c r="G48" s="32" t="s">
        <v>85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1090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.75" customHeight="1">
      <c r="B49" s="31">
        <v>40</v>
      </c>
      <c r="C49" s="32" t="s">
        <v>426</v>
      </c>
      <c r="D49" s="33" t="s">
        <v>427</v>
      </c>
      <c r="E49" s="34" t="s">
        <v>428</v>
      </c>
      <c r="F49" s="35" t="s">
        <v>429</v>
      </c>
      <c r="G49" s="32" t="s">
        <v>107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1090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.75" customHeight="1">
      <c r="B50" s="31">
        <v>41</v>
      </c>
      <c r="C50" s="32" t="s">
        <v>2134</v>
      </c>
      <c r="D50" s="33" t="s">
        <v>2135</v>
      </c>
      <c r="E50" s="34" t="s">
        <v>428</v>
      </c>
      <c r="F50" s="35" t="s">
        <v>1524</v>
      </c>
      <c r="G50" s="32" t="s">
        <v>81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1090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.75" customHeight="1">
      <c r="B51" s="31">
        <v>42</v>
      </c>
      <c r="C51" s="32" t="s">
        <v>2389</v>
      </c>
      <c r="D51" s="33" t="s">
        <v>201</v>
      </c>
      <c r="E51" s="34" t="s">
        <v>2390</v>
      </c>
      <c r="F51" s="35" t="s">
        <v>379</v>
      </c>
      <c r="G51" s="32" t="s">
        <v>128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1091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.75" customHeight="1">
      <c r="B52" s="31">
        <v>43</v>
      </c>
      <c r="C52" s="32" t="s">
        <v>638</v>
      </c>
      <c r="D52" s="33" t="s">
        <v>639</v>
      </c>
      <c r="E52" s="34" t="s">
        <v>636</v>
      </c>
      <c r="F52" s="35" t="s">
        <v>640</v>
      </c>
      <c r="G52" s="32" t="s">
        <v>365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1091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.75" customHeight="1">
      <c r="B53" s="31">
        <v>44</v>
      </c>
      <c r="C53" s="32" t="s">
        <v>451</v>
      </c>
      <c r="D53" s="33" t="s">
        <v>452</v>
      </c>
      <c r="E53" s="34" t="s">
        <v>449</v>
      </c>
      <c r="F53" s="35" t="s">
        <v>453</v>
      </c>
      <c r="G53" s="32" t="s">
        <v>107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1091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.75" customHeight="1">
      <c r="B54" s="31">
        <v>45</v>
      </c>
      <c r="C54" s="32" t="s">
        <v>1341</v>
      </c>
      <c r="D54" s="33" t="s">
        <v>865</v>
      </c>
      <c r="E54" s="34" t="s">
        <v>232</v>
      </c>
      <c r="F54" s="35" t="s">
        <v>675</v>
      </c>
      <c r="G54" s="32" t="s">
        <v>727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1091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.75" customHeight="1">
      <c r="B55" s="31">
        <v>46</v>
      </c>
      <c r="C55" s="32" t="s">
        <v>1200</v>
      </c>
      <c r="D55" s="33" t="s">
        <v>1173</v>
      </c>
      <c r="E55" s="34" t="s">
        <v>232</v>
      </c>
      <c r="F55" s="35" t="s">
        <v>1201</v>
      </c>
      <c r="G55" s="32" t="s">
        <v>68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1091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.75" customHeight="1">
      <c r="B56" s="31">
        <v>47</v>
      </c>
      <c r="C56" s="32" t="s">
        <v>2527</v>
      </c>
      <c r="D56" s="33" t="s">
        <v>1589</v>
      </c>
      <c r="E56" s="34" t="s">
        <v>232</v>
      </c>
      <c r="F56" s="35" t="s">
        <v>2068</v>
      </c>
      <c r="G56" s="32" t="s">
        <v>68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1091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.75" customHeight="1">
      <c r="B57" s="31">
        <v>48</v>
      </c>
      <c r="C57" s="32" t="s">
        <v>457</v>
      </c>
      <c r="D57" s="33" t="s">
        <v>289</v>
      </c>
      <c r="E57" s="34" t="s">
        <v>458</v>
      </c>
      <c r="F57" s="35" t="s">
        <v>311</v>
      </c>
      <c r="G57" s="32" t="s">
        <v>459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1091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.75" customHeight="1">
      <c r="B58" s="31">
        <v>49</v>
      </c>
      <c r="C58" s="32" t="s">
        <v>668</v>
      </c>
      <c r="D58" s="33" t="s">
        <v>669</v>
      </c>
      <c r="E58" s="34" t="s">
        <v>235</v>
      </c>
      <c r="F58" s="35" t="s">
        <v>342</v>
      </c>
      <c r="G58" s="32" t="s">
        <v>168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1091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.75" customHeight="1">
      <c r="B59" s="31">
        <v>50</v>
      </c>
      <c r="C59" s="32" t="s">
        <v>1026</v>
      </c>
      <c r="D59" s="33" t="s">
        <v>1027</v>
      </c>
      <c r="E59" s="34" t="s">
        <v>1028</v>
      </c>
      <c r="F59" s="35" t="s">
        <v>1029</v>
      </c>
      <c r="G59" s="32" t="s">
        <v>94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1091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.75" customHeight="1">
      <c r="B60" s="31">
        <v>51</v>
      </c>
      <c r="C60" s="32" t="s">
        <v>1492</v>
      </c>
      <c r="D60" s="33" t="s">
        <v>104</v>
      </c>
      <c r="E60" s="34" t="s">
        <v>481</v>
      </c>
      <c r="F60" s="35" t="s">
        <v>390</v>
      </c>
      <c r="G60" s="32" t="s">
        <v>94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1091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.75" customHeight="1">
      <c r="B61" s="31">
        <v>52</v>
      </c>
      <c r="C61" s="32" t="s">
        <v>2159</v>
      </c>
      <c r="D61" s="33" t="s">
        <v>70</v>
      </c>
      <c r="E61" s="34" t="s">
        <v>258</v>
      </c>
      <c r="F61" s="35" t="s">
        <v>1201</v>
      </c>
      <c r="G61" s="32" t="s">
        <v>471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1091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.75" customHeight="1">
      <c r="B62" s="31">
        <v>53</v>
      </c>
      <c r="C62" s="32" t="s">
        <v>2041</v>
      </c>
      <c r="D62" s="33" t="s">
        <v>1926</v>
      </c>
      <c r="E62" s="34" t="s">
        <v>685</v>
      </c>
      <c r="F62" s="35" t="s">
        <v>857</v>
      </c>
      <c r="G62" s="32" t="s">
        <v>400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1091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.75" customHeight="1">
      <c r="B63" s="31">
        <v>54</v>
      </c>
      <c r="C63" s="32" t="s">
        <v>2665</v>
      </c>
      <c r="D63" s="33" t="s">
        <v>104</v>
      </c>
      <c r="E63" s="34" t="s">
        <v>685</v>
      </c>
      <c r="F63" s="35" t="s">
        <v>2666</v>
      </c>
      <c r="G63" s="32" t="s">
        <v>2667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1091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.75" customHeight="1">
      <c r="B64" s="31">
        <v>55</v>
      </c>
      <c r="C64" s="32" t="s">
        <v>1812</v>
      </c>
      <c r="D64" s="33" t="s">
        <v>1813</v>
      </c>
      <c r="E64" s="34" t="s">
        <v>1363</v>
      </c>
      <c r="F64" s="35" t="s">
        <v>1349</v>
      </c>
      <c r="G64" s="32" t="s">
        <v>459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1091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.75" customHeight="1">
      <c r="B65" s="31">
        <v>56</v>
      </c>
      <c r="C65" s="32" t="s">
        <v>1495</v>
      </c>
      <c r="D65" s="33" t="s">
        <v>1496</v>
      </c>
      <c r="E65" s="34" t="s">
        <v>1363</v>
      </c>
      <c r="F65" s="35" t="s">
        <v>466</v>
      </c>
      <c r="G65" s="32" t="s">
        <v>99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1091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.75" customHeight="1">
      <c r="B66" s="31">
        <v>57</v>
      </c>
      <c r="C66" s="32" t="s">
        <v>1037</v>
      </c>
      <c r="D66" s="33" t="s">
        <v>87</v>
      </c>
      <c r="E66" s="34" t="s">
        <v>1038</v>
      </c>
      <c r="F66" s="35" t="s">
        <v>1039</v>
      </c>
      <c r="G66" s="32" t="s">
        <v>214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1091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.75" customHeight="1">
      <c r="B67" s="31">
        <v>58</v>
      </c>
      <c r="C67" s="32" t="s">
        <v>699</v>
      </c>
      <c r="D67" s="33" t="s">
        <v>700</v>
      </c>
      <c r="E67" s="34" t="s">
        <v>493</v>
      </c>
      <c r="F67" s="35" t="s">
        <v>345</v>
      </c>
      <c r="G67" s="32" t="s">
        <v>365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1091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.75" customHeight="1">
      <c r="B68" s="31">
        <v>59</v>
      </c>
      <c r="C68" s="32" t="s">
        <v>2170</v>
      </c>
      <c r="D68" s="33" t="s">
        <v>2171</v>
      </c>
      <c r="E68" s="34" t="s">
        <v>493</v>
      </c>
      <c r="F68" s="35" t="s">
        <v>474</v>
      </c>
      <c r="G68" s="32" t="s">
        <v>214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1091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.75" customHeight="1">
      <c r="B69" s="31">
        <v>60</v>
      </c>
      <c r="C69" s="32" t="s">
        <v>2172</v>
      </c>
      <c r="D69" s="33" t="s">
        <v>427</v>
      </c>
      <c r="E69" s="34" t="s">
        <v>703</v>
      </c>
      <c r="F69" s="35" t="s">
        <v>1556</v>
      </c>
      <c r="G69" s="32" t="s">
        <v>196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1091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.75" customHeight="1">
      <c r="B70" s="31">
        <v>61</v>
      </c>
      <c r="C70" s="32" t="s">
        <v>2176</v>
      </c>
      <c r="D70" s="33" t="s">
        <v>274</v>
      </c>
      <c r="E70" s="34" t="s">
        <v>1504</v>
      </c>
      <c r="F70" s="35" t="s">
        <v>1188</v>
      </c>
      <c r="G70" s="32" t="s">
        <v>196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1091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.75" customHeight="1">
      <c r="B71" s="31">
        <v>62</v>
      </c>
      <c r="C71" s="32" t="s">
        <v>504</v>
      </c>
      <c r="D71" s="33" t="s">
        <v>201</v>
      </c>
      <c r="E71" s="34" t="s">
        <v>268</v>
      </c>
      <c r="F71" s="35" t="s">
        <v>505</v>
      </c>
      <c r="G71" s="32" t="s">
        <v>107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1091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.75" customHeight="1">
      <c r="B72" s="31">
        <v>63</v>
      </c>
      <c r="C72" s="32" t="s">
        <v>1227</v>
      </c>
      <c r="D72" s="33" t="s">
        <v>1173</v>
      </c>
      <c r="E72" s="34" t="s">
        <v>1055</v>
      </c>
      <c r="F72" s="35" t="s">
        <v>737</v>
      </c>
      <c r="G72" s="32" t="s">
        <v>471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1091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.75" customHeight="1">
      <c r="B73" s="31">
        <v>64</v>
      </c>
      <c r="C73" s="32" t="s">
        <v>1228</v>
      </c>
      <c r="D73" s="33" t="s">
        <v>705</v>
      </c>
      <c r="E73" s="34" t="s">
        <v>1229</v>
      </c>
      <c r="F73" s="35" t="s">
        <v>450</v>
      </c>
      <c r="G73" s="32" t="s">
        <v>68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1091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.75" customHeight="1">
      <c r="B74" s="31">
        <v>65</v>
      </c>
      <c r="C74" s="32" t="s">
        <v>874</v>
      </c>
      <c r="D74" s="33" t="s">
        <v>87</v>
      </c>
      <c r="E74" s="34" t="s">
        <v>875</v>
      </c>
      <c r="F74" s="35" t="s">
        <v>876</v>
      </c>
      <c r="G74" s="32" t="s">
        <v>76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7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7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1091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.75" customHeight="1">
      <c r="B75" s="31">
        <v>66</v>
      </c>
      <c r="C75" s="32" t="s">
        <v>2556</v>
      </c>
      <c r="D75" s="33" t="s">
        <v>2557</v>
      </c>
      <c r="E75" s="34" t="s">
        <v>297</v>
      </c>
      <c r="F75" s="35" t="s">
        <v>876</v>
      </c>
      <c r="G75" s="32" t="s">
        <v>312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1091</v>
      </c>
      <c r="V75" s="3"/>
      <c r="W75" s="30"/>
      <c r="X75" s="81" t="str">
        <f t="shared" ref="X75:X87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.75" customHeight="1">
      <c r="B76" s="31">
        <v>67</v>
      </c>
      <c r="C76" s="32" t="s">
        <v>1074</v>
      </c>
      <c r="D76" s="33" t="s">
        <v>1075</v>
      </c>
      <c r="E76" s="34" t="s">
        <v>304</v>
      </c>
      <c r="F76" s="35" t="s">
        <v>1076</v>
      </c>
      <c r="G76" s="32" t="s">
        <v>94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7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7" si="9">+IF(OR($H76=0,$I76=0,$J76=0,$K76=0),"Không đủ ĐKDT","")</f>
        <v/>
      </c>
      <c r="U76" s="43" t="s">
        <v>1091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.75" customHeight="1">
      <c r="B77" s="31">
        <v>68</v>
      </c>
      <c r="C77" s="32" t="s">
        <v>313</v>
      </c>
      <c r="D77" s="33" t="s">
        <v>314</v>
      </c>
      <c r="E77" s="34" t="s">
        <v>315</v>
      </c>
      <c r="F77" s="35" t="s">
        <v>316</v>
      </c>
      <c r="G77" s="32" t="s">
        <v>85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1091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.75" customHeight="1">
      <c r="B78" s="31">
        <v>69</v>
      </c>
      <c r="C78" s="32" t="s">
        <v>2188</v>
      </c>
      <c r="D78" s="33" t="s">
        <v>1551</v>
      </c>
      <c r="E78" s="34" t="s">
        <v>315</v>
      </c>
      <c r="F78" s="35" t="s">
        <v>1008</v>
      </c>
      <c r="G78" s="32" t="s">
        <v>471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1091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.75" customHeight="1">
      <c r="B79" s="31">
        <v>70</v>
      </c>
      <c r="C79" s="32" t="s">
        <v>525</v>
      </c>
      <c r="D79" s="33" t="s">
        <v>526</v>
      </c>
      <c r="E79" s="34" t="s">
        <v>315</v>
      </c>
      <c r="F79" s="35" t="s">
        <v>106</v>
      </c>
      <c r="G79" s="32" t="s">
        <v>365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1091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.75" customHeight="1">
      <c r="B80" s="31">
        <v>71</v>
      </c>
      <c r="C80" s="32" t="s">
        <v>328</v>
      </c>
      <c r="D80" s="33" t="s">
        <v>329</v>
      </c>
      <c r="E80" s="34" t="s">
        <v>322</v>
      </c>
      <c r="F80" s="35" t="s">
        <v>330</v>
      </c>
      <c r="G80" s="32" t="s">
        <v>214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1091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.75" customHeight="1">
      <c r="B81" s="31">
        <v>72</v>
      </c>
      <c r="C81" s="32" t="s">
        <v>2193</v>
      </c>
      <c r="D81" s="33" t="s">
        <v>2194</v>
      </c>
      <c r="E81" s="34" t="s">
        <v>2195</v>
      </c>
      <c r="F81" s="35" t="s">
        <v>675</v>
      </c>
      <c r="G81" s="32" t="s">
        <v>312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1091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.75" customHeight="1">
      <c r="B82" s="31">
        <v>73</v>
      </c>
      <c r="C82" s="32" t="s">
        <v>1082</v>
      </c>
      <c r="D82" s="33" t="s">
        <v>174</v>
      </c>
      <c r="E82" s="34" t="s">
        <v>914</v>
      </c>
      <c r="F82" s="35" t="s">
        <v>920</v>
      </c>
      <c r="G82" s="32" t="s">
        <v>727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1091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.75" customHeight="1">
      <c r="B83" s="31">
        <v>74</v>
      </c>
      <c r="C83" s="32" t="s">
        <v>339</v>
      </c>
      <c r="D83" s="33" t="s">
        <v>340</v>
      </c>
      <c r="E83" s="34" t="s">
        <v>341</v>
      </c>
      <c r="F83" s="35" t="s">
        <v>342</v>
      </c>
      <c r="G83" s="32" t="s">
        <v>128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1091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1091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1091</v>
      </c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1091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 t="s">
        <v>1091</v>
      </c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9" customHeight="1">
      <c r="A88" s="2"/>
      <c r="B88" s="45"/>
      <c r="C88" s="46"/>
      <c r="D88" s="46"/>
      <c r="E88" s="47"/>
      <c r="F88" s="47"/>
      <c r="G88" s="47"/>
      <c r="H88" s="48"/>
      <c r="I88" s="49"/>
      <c r="J88" s="49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3"/>
    </row>
    <row r="89" spans="1:39" ht="16.5" hidden="1">
      <c r="A89" s="2"/>
      <c r="B89" s="109" t="s">
        <v>31</v>
      </c>
      <c r="C89" s="109"/>
      <c r="D89" s="46"/>
      <c r="E89" s="47"/>
      <c r="F89" s="47"/>
      <c r="G89" s="47"/>
      <c r="H89" s="48"/>
      <c r="I89" s="49"/>
      <c r="J89" s="49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3"/>
    </row>
    <row r="90" spans="1:39" ht="16.5" hidden="1" customHeight="1">
      <c r="A90" s="2"/>
      <c r="B90" s="51" t="s">
        <v>32</v>
      </c>
      <c r="C90" s="51"/>
      <c r="D90" s="52">
        <f>+$AA$8</f>
        <v>78</v>
      </c>
      <c r="E90" s="53" t="s">
        <v>33</v>
      </c>
      <c r="F90" s="96" t="s">
        <v>34</v>
      </c>
      <c r="G90" s="96"/>
      <c r="H90" s="96"/>
      <c r="I90" s="96"/>
      <c r="J90" s="96"/>
      <c r="K90" s="96"/>
      <c r="L90" s="96"/>
      <c r="M90" s="96"/>
      <c r="N90" s="96"/>
      <c r="O90" s="96"/>
      <c r="P90" s="54">
        <f>$AA$8 -COUNTIF($T$9:$T$277,"Vắng") -COUNTIF($T$9:$T$277,"Vắng có phép") - COUNTIF($T$9:$T$277,"Đình chỉ thi") - COUNTIF($T$9:$T$277,"Không đủ ĐKDT")</f>
        <v>78</v>
      </c>
      <c r="Q90" s="54"/>
      <c r="R90" s="54"/>
      <c r="S90" s="55"/>
      <c r="T90" s="56" t="s">
        <v>33</v>
      </c>
      <c r="U90" s="55"/>
      <c r="V90" s="3"/>
    </row>
    <row r="91" spans="1:39" ht="16.5" hidden="1" customHeight="1">
      <c r="A91" s="2"/>
      <c r="B91" s="51" t="s">
        <v>35</v>
      </c>
      <c r="C91" s="51"/>
      <c r="D91" s="52">
        <f>+$AL$8</f>
        <v>0</v>
      </c>
      <c r="E91" s="53" t="s">
        <v>33</v>
      </c>
      <c r="F91" s="96" t="s">
        <v>36</v>
      </c>
      <c r="G91" s="96"/>
      <c r="H91" s="96"/>
      <c r="I91" s="96"/>
      <c r="J91" s="96"/>
      <c r="K91" s="96"/>
      <c r="L91" s="96"/>
      <c r="M91" s="96"/>
      <c r="N91" s="96"/>
      <c r="O91" s="96"/>
      <c r="P91" s="57">
        <f>COUNTIF($T$9:$T$153,"Vắng")</f>
        <v>0</v>
      </c>
      <c r="Q91" s="57"/>
      <c r="R91" s="57"/>
      <c r="S91" s="58"/>
      <c r="T91" s="56" t="s">
        <v>33</v>
      </c>
      <c r="U91" s="58"/>
      <c r="V91" s="3"/>
    </row>
    <row r="92" spans="1:39" ht="16.5" hidden="1" customHeight="1">
      <c r="A92" s="2"/>
      <c r="B92" s="51" t="s">
        <v>50</v>
      </c>
      <c r="C92" s="51"/>
      <c r="D92" s="67">
        <f>COUNTIF(X10:X87,"Học lại")</f>
        <v>74</v>
      </c>
      <c r="E92" s="53" t="s">
        <v>33</v>
      </c>
      <c r="F92" s="96" t="s">
        <v>51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COUNTIF($T$9:$T$153,"Vắng có phép")</f>
        <v>0</v>
      </c>
      <c r="Q92" s="54"/>
      <c r="R92" s="54"/>
      <c r="S92" s="55"/>
      <c r="T92" s="56" t="s">
        <v>33</v>
      </c>
      <c r="U92" s="55"/>
      <c r="V92" s="3"/>
    </row>
    <row r="93" spans="1:39" ht="3" hidden="1" customHeight="1">
      <c r="A93" s="2"/>
      <c r="B93" s="45"/>
      <c r="C93" s="46"/>
      <c r="D93" s="46"/>
      <c r="E93" s="47"/>
      <c r="F93" s="47"/>
      <c r="G93" s="47"/>
      <c r="H93" s="48"/>
      <c r="I93" s="49"/>
      <c r="J93" s="49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3"/>
    </row>
    <row r="94" spans="1:39" hidden="1">
      <c r="B94" s="89" t="s">
        <v>52</v>
      </c>
      <c r="C94" s="89"/>
      <c r="D94" s="90">
        <f>COUNTIF(X10:X87,"Thi lại")</f>
        <v>4</v>
      </c>
      <c r="E94" s="91" t="s">
        <v>33</v>
      </c>
      <c r="F94" s="3"/>
      <c r="G94" s="3"/>
      <c r="H94" s="3"/>
      <c r="I94" s="3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3"/>
    </row>
    <row r="95" spans="1:39" ht="24.75" hidden="1" customHeight="1">
      <c r="B95" s="89"/>
      <c r="C95" s="89"/>
      <c r="D95" s="90"/>
      <c r="E95" s="91"/>
      <c r="F95" s="3"/>
      <c r="G95" s="3"/>
      <c r="H95" s="3"/>
      <c r="I95" s="3"/>
      <c r="J95" s="101" t="s">
        <v>53</v>
      </c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3"/>
    </row>
    <row r="96" spans="1:39" hidden="1">
      <c r="A96" s="59"/>
      <c r="B96" s="94" t="s">
        <v>37</v>
      </c>
      <c r="C96" s="94"/>
      <c r="D96" s="94"/>
      <c r="E96" s="94"/>
      <c r="F96" s="94"/>
      <c r="G96" s="94"/>
      <c r="H96" s="94"/>
      <c r="I96" s="60"/>
      <c r="J96" s="95" t="s">
        <v>38</v>
      </c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3"/>
    </row>
    <row r="97" spans="1:39" ht="4.5" hidden="1" customHeight="1">
      <c r="A97" s="2"/>
      <c r="B97" s="45"/>
      <c r="C97" s="61"/>
      <c r="D97" s="61"/>
      <c r="E97" s="62"/>
      <c r="F97" s="62"/>
      <c r="G97" s="62"/>
      <c r="H97" s="63"/>
      <c r="I97" s="64"/>
      <c r="J97" s="64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39" s="2" customFormat="1" hidden="1">
      <c r="B98" s="94" t="s">
        <v>39</v>
      </c>
      <c r="C98" s="94"/>
      <c r="D98" s="100" t="s">
        <v>40</v>
      </c>
      <c r="E98" s="100"/>
      <c r="F98" s="100"/>
      <c r="G98" s="100"/>
      <c r="H98" s="100"/>
      <c r="I98" s="64"/>
      <c r="J98" s="64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98" t="s">
        <v>57</v>
      </c>
      <c r="C104" s="98"/>
      <c r="D104" s="98" t="s">
        <v>58</v>
      </c>
      <c r="E104" s="98"/>
      <c r="F104" s="98"/>
      <c r="G104" s="98"/>
      <c r="H104" s="98"/>
      <c r="I104" s="98"/>
      <c r="J104" s="98" t="s">
        <v>41</v>
      </c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t="10.5" customHeight="1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t="32.25" customHeight="1">
      <c r="A107" s="1"/>
      <c r="B107" s="94" t="s">
        <v>42</v>
      </c>
      <c r="C107" s="94"/>
      <c r="D107" s="94"/>
      <c r="E107" s="94"/>
      <c r="F107" s="94"/>
      <c r="G107" s="94"/>
      <c r="H107" s="94"/>
      <c r="I107" s="60"/>
      <c r="J107" s="99" t="s">
        <v>54</v>
      </c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>
      <c r="A108" s="1"/>
      <c r="B108" s="45"/>
      <c r="C108" s="61"/>
      <c r="D108" s="61"/>
      <c r="E108" s="62"/>
      <c r="F108" s="62"/>
      <c r="G108" s="62"/>
      <c r="H108" s="63"/>
      <c r="I108" s="64"/>
      <c r="J108" s="64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1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>
      <c r="A109" s="1"/>
      <c r="B109" s="94" t="s">
        <v>39</v>
      </c>
      <c r="C109" s="94"/>
      <c r="D109" s="100" t="s">
        <v>40</v>
      </c>
      <c r="E109" s="100"/>
      <c r="F109" s="100"/>
      <c r="G109" s="100"/>
      <c r="H109" s="100"/>
      <c r="I109" s="64"/>
      <c r="J109" s="64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1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4" spans="2:21">
      <c r="B114" s="97"/>
      <c r="C114" s="97"/>
      <c r="D114" s="97"/>
      <c r="E114" s="97"/>
      <c r="F114" s="97"/>
      <c r="G114" s="97"/>
      <c r="H114" s="97"/>
      <c r="I114" s="97"/>
      <c r="J114" s="97" t="s">
        <v>55</v>
      </c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</row>
  </sheetData>
  <sheetProtection formatCells="0" formatColumns="0" formatRows="0" insertColumns="0" insertRows="0" insertHyperlinks="0" deleteColumns="0" deleteRows="0" sort="0" autoFilter="0" pivotTables="0"/>
  <autoFilter ref="A8:AM87">
    <filterColumn colId="3" showButton="0"/>
  </autoFilter>
  <mergeCells count="58">
    <mergeCell ref="J94:U94"/>
    <mergeCell ref="J95:U95"/>
    <mergeCell ref="B96:H96"/>
    <mergeCell ref="J96:U96"/>
    <mergeCell ref="B114:C114"/>
    <mergeCell ref="D114:I114"/>
    <mergeCell ref="J114:U114"/>
    <mergeCell ref="B104:C104"/>
    <mergeCell ref="D104:I104"/>
    <mergeCell ref="J104:U104"/>
    <mergeCell ref="B107:H107"/>
    <mergeCell ref="J107:U107"/>
    <mergeCell ref="B109:C109"/>
    <mergeCell ref="D109:H109"/>
    <mergeCell ref="I7:I8"/>
    <mergeCell ref="F92:O92"/>
    <mergeCell ref="K7:K8"/>
    <mergeCell ref="L7:L8"/>
    <mergeCell ref="M7:M8"/>
    <mergeCell ref="AJ4:AK6"/>
    <mergeCell ref="B98:C98"/>
    <mergeCell ref="D98:H98"/>
    <mergeCell ref="T7:T9"/>
    <mergeCell ref="U7:U9"/>
    <mergeCell ref="B9:G9"/>
    <mergeCell ref="B89:C89"/>
    <mergeCell ref="F90:O90"/>
    <mergeCell ref="F91:O91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7 H10:N87">
    <cfRule type="cellIs" dxfId="14" priority="3" operator="greaterThan">
      <formula>10</formula>
    </cfRule>
  </conditionalFormatting>
  <conditionalFormatting sqref="O1:O1048576">
    <cfRule type="duplicateValues" dxfId="13" priority="2"/>
  </conditionalFormatting>
  <conditionalFormatting sqref="C1:C1048576">
    <cfRule type="duplicateValues" dxfId="12" priority="1"/>
  </conditionalFormatting>
  <dataValidations count="1">
    <dataValidation allowBlank="1" showInputMessage="1" showErrorMessage="1" errorTitle="Không xóa dữ liệu" error="Không xóa dữ liệu" prompt="Không xóa dữ liệu" sqref="D92 Y2:AM8 X10:X87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65" activePane="bottomLeft" state="frozen"/>
      <selection activeCell="C10" sqref="C10:K85"/>
      <selection pane="bottomLeft" activeCell="C10" sqref="C10:K87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21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2439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59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13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7</v>
      </c>
      <c r="AI8" s="78">
        <f>+$AH$8/$AA$8</f>
        <v>8.7499999999999994E-2</v>
      </c>
      <c r="AJ8" s="79">
        <f>COUNTIF($X$9:$X$148,"Học lại")</f>
        <v>73</v>
      </c>
      <c r="AK8" s="78">
        <f>+$AJ$8/$AA$8</f>
        <v>0.91249999999999998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0.25" customHeight="1">
      <c r="B10" s="19">
        <v>1</v>
      </c>
      <c r="C10" s="20" t="s">
        <v>2200</v>
      </c>
      <c r="D10" s="21" t="s">
        <v>2201</v>
      </c>
      <c r="E10" s="22" t="s">
        <v>66</v>
      </c>
      <c r="F10" s="23" t="s">
        <v>640</v>
      </c>
      <c r="G10" s="20" t="s">
        <v>81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0.25" customHeight="1">
      <c r="B11" s="31">
        <v>2</v>
      </c>
      <c r="C11" s="32" t="s">
        <v>1711</v>
      </c>
      <c r="D11" s="33" t="s">
        <v>1712</v>
      </c>
      <c r="E11" s="34" t="s">
        <v>66</v>
      </c>
      <c r="F11" s="35" t="s">
        <v>535</v>
      </c>
      <c r="G11" s="32" t="s">
        <v>196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0.25" customHeight="1">
      <c r="B12" s="31">
        <v>3</v>
      </c>
      <c r="C12" s="32" t="s">
        <v>2456</v>
      </c>
      <c r="D12" s="33" t="s">
        <v>1290</v>
      </c>
      <c r="E12" s="34" t="s">
        <v>66</v>
      </c>
      <c r="F12" s="35" t="s">
        <v>89</v>
      </c>
      <c r="G12" s="32" t="s">
        <v>128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0.25" customHeight="1">
      <c r="B13" s="31">
        <v>4</v>
      </c>
      <c r="C13" s="32" t="s">
        <v>1848</v>
      </c>
      <c r="D13" s="33" t="s">
        <v>1849</v>
      </c>
      <c r="E13" s="34" t="s">
        <v>66</v>
      </c>
      <c r="F13" s="35" t="s">
        <v>1845</v>
      </c>
      <c r="G13" s="32" t="s">
        <v>365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0.25" customHeight="1">
      <c r="B14" s="31">
        <v>5</v>
      </c>
      <c r="C14" s="32" t="s">
        <v>1856</v>
      </c>
      <c r="D14" s="33" t="s">
        <v>134</v>
      </c>
      <c r="E14" s="34" t="s">
        <v>1857</v>
      </c>
      <c r="F14" s="35" t="s">
        <v>1613</v>
      </c>
      <c r="G14" s="32" t="s">
        <v>81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0.25" customHeight="1">
      <c r="B15" s="31">
        <v>6</v>
      </c>
      <c r="C15" s="32" t="s">
        <v>1977</v>
      </c>
      <c r="D15" s="33" t="s">
        <v>923</v>
      </c>
      <c r="E15" s="34" t="s">
        <v>559</v>
      </c>
      <c r="F15" s="35" t="s">
        <v>376</v>
      </c>
      <c r="G15" s="32" t="s">
        <v>128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0.25" customHeight="1">
      <c r="B16" s="31">
        <v>7</v>
      </c>
      <c r="C16" s="32" t="s">
        <v>2326</v>
      </c>
      <c r="D16" s="33" t="s">
        <v>174</v>
      </c>
      <c r="E16" s="34" t="s">
        <v>1114</v>
      </c>
      <c r="F16" s="35" t="s">
        <v>579</v>
      </c>
      <c r="G16" s="32" t="s">
        <v>594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0.25" customHeight="1">
      <c r="B17" s="31">
        <v>8</v>
      </c>
      <c r="C17" s="32" t="s">
        <v>2466</v>
      </c>
      <c r="D17" s="33" t="s">
        <v>2467</v>
      </c>
      <c r="E17" s="34" t="s">
        <v>1114</v>
      </c>
      <c r="F17" s="35" t="s">
        <v>2468</v>
      </c>
      <c r="G17" s="32" t="s">
        <v>128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0.25" customHeight="1">
      <c r="B18" s="31">
        <v>9</v>
      </c>
      <c r="C18" s="32" t="s">
        <v>2469</v>
      </c>
      <c r="D18" s="33" t="s">
        <v>923</v>
      </c>
      <c r="E18" s="34" t="s">
        <v>105</v>
      </c>
      <c r="F18" s="35" t="s">
        <v>423</v>
      </c>
      <c r="G18" s="32" t="s">
        <v>471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0.25" customHeight="1">
      <c r="B19" s="31">
        <v>10</v>
      </c>
      <c r="C19" s="32" t="s">
        <v>1978</v>
      </c>
      <c r="D19" s="33" t="s">
        <v>1979</v>
      </c>
      <c r="E19" s="34" t="s">
        <v>110</v>
      </c>
      <c r="F19" s="35" t="s">
        <v>494</v>
      </c>
      <c r="G19" s="32" t="s">
        <v>81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0.25" customHeight="1">
      <c r="B20" s="31">
        <v>11</v>
      </c>
      <c r="C20" s="32" t="s">
        <v>2471</v>
      </c>
      <c r="D20" s="33" t="s">
        <v>1686</v>
      </c>
      <c r="E20" s="34" t="s">
        <v>110</v>
      </c>
      <c r="F20" s="35" t="s">
        <v>2472</v>
      </c>
      <c r="G20" s="32" t="s">
        <v>400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0.25" customHeight="1">
      <c r="B21" s="31">
        <v>12</v>
      </c>
      <c r="C21" s="32" t="s">
        <v>2477</v>
      </c>
      <c r="D21" s="33" t="s">
        <v>1104</v>
      </c>
      <c r="E21" s="34" t="s">
        <v>119</v>
      </c>
      <c r="F21" s="35" t="s">
        <v>585</v>
      </c>
      <c r="G21" s="32" t="s">
        <v>471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0.25" customHeight="1">
      <c r="B22" s="31">
        <v>13</v>
      </c>
      <c r="C22" s="32" t="s">
        <v>2333</v>
      </c>
      <c r="D22" s="33" t="s">
        <v>2334</v>
      </c>
      <c r="E22" s="34" t="s">
        <v>119</v>
      </c>
      <c r="F22" s="35" t="s">
        <v>2068</v>
      </c>
      <c r="G22" s="32" t="s">
        <v>107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0.25" customHeight="1">
      <c r="B23" s="31">
        <v>14</v>
      </c>
      <c r="C23" s="32" t="s">
        <v>368</v>
      </c>
      <c r="D23" s="33" t="s">
        <v>369</v>
      </c>
      <c r="E23" s="34" t="s">
        <v>131</v>
      </c>
      <c r="F23" s="35" t="s">
        <v>67</v>
      </c>
      <c r="G23" s="32" t="s">
        <v>196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0.25" customHeight="1">
      <c r="B24" s="31">
        <v>15</v>
      </c>
      <c r="C24" s="32" t="s">
        <v>2347</v>
      </c>
      <c r="D24" s="33" t="s">
        <v>702</v>
      </c>
      <c r="E24" s="34" t="s">
        <v>372</v>
      </c>
      <c r="F24" s="35" t="s">
        <v>1685</v>
      </c>
      <c r="G24" s="32" t="s">
        <v>214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0.25" customHeight="1">
      <c r="B25" s="31">
        <v>16</v>
      </c>
      <c r="C25" s="32" t="s">
        <v>1870</v>
      </c>
      <c r="D25" s="33" t="s">
        <v>1871</v>
      </c>
      <c r="E25" s="34" t="s">
        <v>147</v>
      </c>
      <c r="F25" s="35" t="s">
        <v>675</v>
      </c>
      <c r="G25" s="32" t="s">
        <v>459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0.25" customHeight="1">
      <c r="B26" s="31">
        <v>17</v>
      </c>
      <c r="C26" s="32" t="s">
        <v>2349</v>
      </c>
      <c r="D26" s="33" t="s">
        <v>2350</v>
      </c>
      <c r="E26" s="34" t="s">
        <v>147</v>
      </c>
      <c r="F26" s="35" t="s">
        <v>1522</v>
      </c>
      <c r="G26" s="32" t="s">
        <v>196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0.25" customHeight="1">
      <c r="B27" s="31">
        <v>18</v>
      </c>
      <c r="C27" s="32" t="s">
        <v>2222</v>
      </c>
      <c r="D27" s="33" t="s">
        <v>658</v>
      </c>
      <c r="E27" s="34" t="s">
        <v>147</v>
      </c>
      <c r="F27" s="35" t="s">
        <v>978</v>
      </c>
      <c r="G27" s="32" t="s">
        <v>81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0.25" customHeight="1">
      <c r="B28" s="31">
        <v>19</v>
      </c>
      <c r="C28" s="32" t="s">
        <v>1872</v>
      </c>
      <c r="D28" s="33" t="s">
        <v>1873</v>
      </c>
      <c r="E28" s="34" t="s">
        <v>151</v>
      </c>
      <c r="F28" s="35" t="s">
        <v>403</v>
      </c>
      <c r="G28" s="32" t="s">
        <v>471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0.25" customHeight="1">
      <c r="B29" s="31">
        <v>20</v>
      </c>
      <c r="C29" s="32" t="s">
        <v>1986</v>
      </c>
      <c r="D29" s="33" t="s">
        <v>1693</v>
      </c>
      <c r="E29" s="34" t="s">
        <v>1987</v>
      </c>
      <c r="F29" s="35" t="s">
        <v>774</v>
      </c>
      <c r="G29" s="32" t="s">
        <v>312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0.25" customHeight="1">
      <c r="B30" s="31">
        <v>21</v>
      </c>
      <c r="C30" s="32" t="s">
        <v>2227</v>
      </c>
      <c r="D30" s="33" t="s">
        <v>1246</v>
      </c>
      <c r="E30" s="34" t="s">
        <v>597</v>
      </c>
      <c r="F30" s="35" t="s">
        <v>163</v>
      </c>
      <c r="G30" s="32" t="s">
        <v>68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0.25" customHeight="1">
      <c r="B31" s="31">
        <v>22</v>
      </c>
      <c r="C31" s="32" t="s">
        <v>2229</v>
      </c>
      <c r="D31" s="33" t="s">
        <v>2230</v>
      </c>
      <c r="E31" s="34" t="s">
        <v>605</v>
      </c>
      <c r="F31" s="35" t="s">
        <v>2231</v>
      </c>
      <c r="G31" s="32" t="s">
        <v>214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0.25" customHeight="1">
      <c r="B32" s="31">
        <v>23</v>
      </c>
      <c r="C32" s="32" t="s">
        <v>1995</v>
      </c>
      <c r="D32" s="33" t="s">
        <v>224</v>
      </c>
      <c r="E32" s="34" t="s">
        <v>951</v>
      </c>
      <c r="F32" s="35" t="s">
        <v>1996</v>
      </c>
      <c r="G32" s="32" t="s">
        <v>471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0.25" customHeight="1">
      <c r="B33" s="31">
        <v>24</v>
      </c>
      <c r="C33" s="32" t="s">
        <v>2003</v>
      </c>
      <c r="D33" s="33" t="s">
        <v>87</v>
      </c>
      <c r="E33" s="34" t="s">
        <v>2000</v>
      </c>
      <c r="F33" s="35" t="s">
        <v>388</v>
      </c>
      <c r="G33" s="32" t="s">
        <v>168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0.25" customHeight="1">
      <c r="B34" s="31">
        <v>25</v>
      </c>
      <c r="C34" s="32" t="s">
        <v>2005</v>
      </c>
      <c r="D34" s="33" t="s">
        <v>1564</v>
      </c>
      <c r="E34" s="34" t="s">
        <v>166</v>
      </c>
      <c r="F34" s="35" t="s">
        <v>2006</v>
      </c>
      <c r="G34" s="32" t="s">
        <v>107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0.25" customHeight="1">
      <c r="B35" s="31">
        <v>26</v>
      </c>
      <c r="C35" s="32" t="s">
        <v>2007</v>
      </c>
      <c r="D35" s="33" t="s">
        <v>220</v>
      </c>
      <c r="E35" s="34" t="s">
        <v>166</v>
      </c>
      <c r="F35" s="35" t="s">
        <v>1421</v>
      </c>
      <c r="G35" s="32" t="s">
        <v>214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0.25" customHeight="1">
      <c r="B36" s="31">
        <v>27</v>
      </c>
      <c r="C36" s="32" t="s">
        <v>2493</v>
      </c>
      <c r="D36" s="33" t="s">
        <v>702</v>
      </c>
      <c r="E36" s="34" t="s">
        <v>166</v>
      </c>
      <c r="F36" s="35" t="s">
        <v>1421</v>
      </c>
      <c r="G36" s="32" t="s">
        <v>128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0.25" customHeight="1">
      <c r="B37" s="31">
        <v>28</v>
      </c>
      <c r="C37" s="32" t="s">
        <v>386</v>
      </c>
      <c r="D37" s="33" t="s">
        <v>387</v>
      </c>
      <c r="E37" s="34" t="s">
        <v>171</v>
      </c>
      <c r="F37" s="35" t="s">
        <v>388</v>
      </c>
      <c r="G37" s="32" t="s">
        <v>312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0.25" customHeight="1">
      <c r="B38" s="31">
        <v>29</v>
      </c>
      <c r="C38" s="32" t="s">
        <v>2242</v>
      </c>
      <c r="D38" s="33" t="s">
        <v>526</v>
      </c>
      <c r="E38" s="34" t="s">
        <v>171</v>
      </c>
      <c r="F38" s="35" t="s">
        <v>176</v>
      </c>
      <c r="G38" s="32" t="s">
        <v>471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0.25" customHeight="1">
      <c r="B39" s="31">
        <v>30</v>
      </c>
      <c r="C39" s="32" t="s">
        <v>1759</v>
      </c>
      <c r="D39" s="33" t="s">
        <v>1760</v>
      </c>
      <c r="E39" s="34" t="s">
        <v>171</v>
      </c>
      <c r="F39" s="35" t="s">
        <v>1761</v>
      </c>
      <c r="G39" s="32" t="s">
        <v>128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0.25" customHeight="1">
      <c r="B40" s="31">
        <v>31</v>
      </c>
      <c r="C40" s="32" t="s">
        <v>2014</v>
      </c>
      <c r="D40" s="33" t="s">
        <v>2015</v>
      </c>
      <c r="E40" s="34" t="s">
        <v>402</v>
      </c>
      <c r="F40" s="35" t="s">
        <v>1373</v>
      </c>
      <c r="G40" s="32" t="s">
        <v>168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0.25" customHeight="1">
      <c r="B41" s="31">
        <v>32</v>
      </c>
      <c r="C41" s="32" t="s">
        <v>612</v>
      </c>
      <c r="D41" s="33" t="s">
        <v>363</v>
      </c>
      <c r="E41" s="34" t="s">
        <v>179</v>
      </c>
      <c r="F41" s="35" t="s">
        <v>311</v>
      </c>
      <c r="G41" s="32" t="s">
        <v>81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0.25" customHeight="1">
      <c r="B42" s="31">
        <v>33</v>
      </c>
      <c r="C42" s="32" t="s">
        <v>1170</v>
      </c>
      <c r="D42" s="33" t="s">
        <v>658</v>
      </c>
      <c r="E42" s="34" t="s">
        <v>179</v>
      </c>
      <c r="F42" s="35" t="s">
        <v>1171</v>
      </c>
      <c r="G42" s="32" t="s">
        <v>400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0.25" customHeight="1">
      <c r="B43" s="31">
        <v>34</v>
      </c>
      <c r="C43" s="32" t="s">
        <v>415</v>
      </c>
      <c r="D43" s="33" t="s">
        <v>416</v>
      </c>
      <c r="E43" s="34" t="s">
        <v>187</v>
      </c>
      <c r="F43" s="35" t="s">
        <v>417</v>
      </c>
      <c r="G43" s="32" t="s">
        <v>196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0.25" customHeight="1">
      <c r="B44" s="31">
        <v>35</v>
      </c>
      <c r="C44" s="32" t="s">
        <v>2503</v>
      </c>
      <c r="D44" s="33" t="s">
        <v>270</v>
      </c>
      <c r="E44" s="34" t="s">
        <v>187</v>
      </c>
      <c r="F44" s="35" t="s">
        <v>2504</v>
      </c>
      <c r="G44" s="32" t="s">
        <v>312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0.25" customHeight="1">
      <c r="B45" s="31">
        <v>36</v>
      </c>
      <c r="C45" s="32" t="s">
        <v>974</v>
      </c>
      <c r="D45" s="33" t="s">
        <v>289</v>
      </c>
      <c r="E45" s="34" t="s">
        <v>973</v>
      </c>
      <c r="F45" s="35" t="s">
        <v>975</v>
      </c>
      <c r="G45" s="32" t="s">
        <v>81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0.25" customHeight="1">
      <c r="B46" s="31">
        <v>37</v>
      </c>
      <c r="C46" s="32" t="s">
        <v>625</v>
      </c>
      <c r="D46" s="33" t="s">
        <v>363</v>
      </c>
      <c r="E46" s="34" t="s">
        <v>194</v>
      </c>
      <c r="F46" s="35" t="s">
        <v>532</v>
      </c>
      <c r="G46" s="32" t="s">
        <v>471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0.25" customHeight="1">
      <c r="B47" s="31">
        <v>38</v>
      </c>
      <c r="C47" s="32" t="s">
        <v>2507</v>
      </c>
      <c r="D47" s="33" t="s">
        <v>201</v>
      </c>
      <c r="E47" s="34" t="s">
        <v>194</v>
      </c>
      <c r="F47" s="35" t="s">
        <v>488</v>
      </c>
      <c r="G47" s="32" t="s">
        <v>459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0.25" customHeight="1">
      <c r="B48" s="31">
        <v>39</v>
      </c>
      <c r="C48" s="32" t="s">
        <v>2249</v>
      </c>
      <c r="D48" s="33" t="s">
        <v>932</v>
      </c>
      <c r="E48" s="34" t="s">
        <v>198</v>
      </c>
      <c r="F48" s="35" t="s">
        <v>659</v>
      </c>
      <c r="G48" s="32" t="s">
        <v>312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401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0.25" customHeight="1">
      <c r="B49" s="31">
        <v>40</v>
      </c>
      <c r="C49" s="32" t="s">
        <v>1891</v>
      </c>
      <c r="D49" s="33" t="s">
        <v>1369</v>
      </c>
      <c r="E49" s="34" t="s">
        <v>834</v>
      </c>
      <c r="F49" s="35" t="s">
        <v>799</v>
      </c>
      <c r="G49" s="32" t="s">
        <v>471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0.25" customHeight="1">
      <c r="B50" s="31">
        <v>41</v>
      </c>
      <c r="C50" s="32" t="s">
        <v>1892</v>
      </c>
      <c r="D50" s="33" t="s">
        <v>1893</v>
      </c>
      <c r="E50" s="34" t="s">
        <v>1894</v>
      </c>
      <c r="F50" s="35" t="s">
        <v>1443</v>
      </c>
      <c r="G50" s="32" t="s">
        <v>400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0.25" customHeight="1">
      <c r="B51" s="31">
        <v>42</v>
      </c>
      <c r="C51" s="32" t="s">
        <v>2252</v>
      </c>
      <c r="D51" s="33" t="s">
        <v>274</v>
      </c>
      <c r="E51" s="34" t="s">
        <v>439</v>
      </c>
      <c r="F51" s="35" t="s">
        <v>172</v>
      </c>
      <c r="G51" s="32" t="s">
        <v>214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0.25" customHeight="1">
      <c r="B52" s="31">
        <v>43</v>
      </c>
      <c r="C52" s="32" t="s">
        <v>2513</v>
      </c>
      <c r="D52" s="33" t="s">
        <v>1233</v>
      </c>
      <c r="E52" s="34" t="s">
        <v>2514</v>
      </c>
      <c r="F52" s="35" t="s">
        <v>1715</v>
      </c>
      <c r="G52" s="32" t="s">
        <v>471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0.25" customHeight="1">
      <c r="B53" s="31">
        <v>44</v>
      </c>
      <c r="C53" s="32" t="s">
        <v>2253</v>
      </c>
      <c r="D53" s="33" t="s">
        <v>241</v>
      </c>
      <c r="E53" s="34" t="s">
        <v>210</v>
      </c>
      <c r="F53" s="35" t="s">
        <v>2254</v>
      </c>
      <c r="G53" s="32" t="s">
        <v>168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0.25" customHeight="1">
      <c r="B54" s="31">
        <v>45</v>
      </c>
      <c r="C54" s="32" t="s">
        <v>1788</v>
      </c>
      <c r="D54" s="33" t="s">
        <v>227</v>
      </c>
      <c r="E54" s="34" t="s">
        <v>1007</v>
      </c>
      <c r="F54" s="35" t="s">
        <v>1288</v>
      </c>
      <c r="G54" s="32" t="s">
        <v>196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0.25" customHeight="1">
      <c r="B55" s="31">
        <v>46</v>
      </c>
      <c r="C55" s="32" t="s">
        <v>448</v>
      </c>
      <c r="D55" s="33" t="s">
        <v>220</v>
      </c>
      <c r="E55" s="34" t="s">
        <v>449</v>
      </c>
      <c r="F55" s="35" t="s">
        <v>450</v>
      </c>
      <c r="G55" s="32" t="s">
        <v>68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0.25" customHeight="1">
      <c r="B56" s="31">
        <v>47</v>
      </c>
      <c r="C56" s="32" t="s">
        <v>2398</v>
      </c>
      <c r="D56" s="33" t="s">
        <v>1173</v>
      </c>
      <c r="E56" s="34" t="s">
        <v>232</v>
      </c>
      <c r="F56" s="35" t="s">
        <v>1370</v>
      </c>
      <c r="G56" s="32" t="s">
        <v>594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0.25" customHeight="1">
      <c r="B57" s="31">
        <v>48</v>
      </c>
      <c r="C57" s="32" t="s">
        <v>2526</v>
      </c>
      <c r="D57" s="33" t="s">
        <v>87</v>
      </c>
      <c r="E57" s="34" t="s">
        <v>232</v>
      </c>
      <c r="F57" s="35" t="s">
        <v>2254</v>
      </c>
      <c r="G57" s="32" t="s">
        <v>400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0.25" customHeight="1">
      <c r="B58" s="31">
        <v>49</v>
      </c>
      <c r="C58" s="32" t="s">
        <v>1796</v>
      </c>
      <c r="D58" s="33" t="s">
        <v>1797</v>
      </c>
      <c r="E58" s="34" t="s">
        <v>232</v>
      </c>
      <c r="F58" s="35" t="s">
        <v>429</v>
      </c>
      <c r="G58" s="32" t="s">
        <v>312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0.25" customHeight="1">
      <c r="B59" s="31">
        <v>50</v>
      </c>
      <c r="C59" s="32" t="s">
        <v>676</v>
      </c>
      <c r="D59" s="33" t="s">
        <v>677</v>
      </c>
      <c r="E59" s="34" t="s">
        <v>678</v>
      </c>
      <c r="F59" s="35" t="s">
        <v>679</v>
      </c>
      <c r="G59" s="32" t="s">
        <v>365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0.25" customHeight="1">
      <c r="B60" s="31">
        <v>51</v>
      </c>
      <c r="C60" s="32" t="s">
        <v>1806</v>
      </c>
      <c r="D60" s="33" t="s">
        <v>1807</v>
      </c>
      <c r="E60" s="34" t="s">
        <v>685</v>
      </c>
      <c r="F60" s="35" t="s">
        <v>1005</v>
      </c>
      <c r="G60" s="32" t="s">
        <v>68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0.25" customHeight="1">
      <c r="B61" s="31">
        <v>52</v>
      </c>
      <c r="C61" s="32" t="s">
        <v>2042</v>
      </c>
      <c r="D61" s="33" t="s">
        <v>2043</v>
      </c>
      <c r="E61" s="34" t="s">
        <v>685</v>
      </c>
      <c r="F61" s="35" t="s">
        <v>667</v>
      </c>
      <c r="G61" s="32" t="s">
        <v>214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0.25" customHeight="1">
      <c r="B62" s="31">
        <v>53</v>
      </c>
      <c r="C62" s="32" t="s">
        <v>2290</v>
      </c>
      <c r="D62" s="33" t="s">
        <v>220</v>
      </c>
      <c r="E62" s="34" t="s">
        <v>685</v>
      </c>
      <c r="F62" s="35" t="s">
        <v>575</v>
      </c>
      <c r="G62" s="32" t="s">
        <v>128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0.25" customHeight="1">
      <c r="B63" s="31">
        <v>54</v>
      </c>
      <c r="C63" s="32" t="s">
        <v>2292</v>
      </c>
      <c r="D63" s="33" t="s">
        <v>2293</v>
      </c>
      <c r="E63" s="34" t="s">
        <v>689</v>
      </c>
      <c r="F63" s="35" t="s">
        <v>1661</v>
      </c>
      <c r="G63" s="32" t="s">
        <v>196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0.25" customHeight="1">
      <c r="B64" s="31">
        <v>55</v>
      </c>
      <c r="C64" s="32" t="s">
        <v>2536</v>
      </c>
      <c r="D64" s="33" t="s">
        <v>473</v>
      </c>
      <c r="E64" s="34" t="s">
        <v>493</v>
      </c>
      <c r="F64" s="35" t="s">
        <v>2537</v>
      </c>
      <c r="G64" s="32" t="s">
        <v>128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0.25" customHeight="1">
      <c r="B65" s="31">
        <v>56</v>
      </c>
      <c r="C65" s="32" t="s">
        <v>2047</v>
      </c>
      <c r="D65" s="33" t="s">
        <v>2048</v>
      </c>
      <c r="E65" s="34" t="s">
        <v>703</v>
      </c>
      <c r="F65" s="35" t="s">
        <v>290</v>
      </c>
      <c r="G65" s="32" t="s">
        <v>68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0.25" customHeight="1">
      <c r="B66" s="31">
        <v>57</v>
      </c>
      <c r="C66" s="32" t="s">
        <v>1948</v>
      </c>
      <c r="D66" s="33" t="s">
        <v>371</v>
      </c>
      <c r="E66" s="34" t="s">
        <v>268</v>
      </c>
      <c r="F66" s="35" t="s">
        <v>1949</v>
      </c>
      <c r="G66" s="32" t="s">
        <v>196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0.25" customHeight="1">
      <c r="B67" s="31">
        <v>58</v>
      </c>
      <c r="C67" s="32" t="s">
        <v>1950</v>
      </c>
      <c r="D67" s="33" t="s">
        <v>1951</v>
      </c>
      <c r="E67" s="34" t="s">
        <v>713</v>
      </c>
      <c r="F67" s="35" t="s">
        <v>1952</v>
      </c>
      <c r="G67" s="32" t="s">
        <v>400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0.25" customHeight="1">
      <c r="B68" s="31">
        <v>59</v>
      </c>
      <c r="C68" s="32" t="s">
        <v>1051</v>
      </c>
      <c r="D68" s="33" t="s">
        <v>220</v>
      </c>
      <c r="E68" s="34" t="s">
        <v>713</v>
      </c>
      <c r="F68" s="35" t="s">
        <v>1052</v>
      </c>
      <c r="G68" s="32" t="s">
        <v>81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0.25" customHeight="1">
      <c r="B69" s="31">
        <v>60</v>
      </c>
      <c r="C69" s="32" t="s">
        <v>2668</v>
      </c>
      <c r="D69" s="33" t="s">
        <v>371</v>
      </c>
      <c r="E69" s="34" t="s">
        <v>713</v>
      </c>
      <c r="F69" s="35" t="s">
        <v>2669</v>
      </c>
      <c r="G69" s="32" t="s">
        <v>2670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0.25" customHeight="1">
      <c r="B70" s="31">
        <v>61</v>
      </c>
      <c r="C70" s="32" t="s">
        <v>1826</v>
      </c>
      <c r="D70" s="33" t="s">
        <v>227</v>
      </c>
      <c r="E70" s="34" t="s">
        <v>1827</v>
      </c>
      <c r="F70" s="35" t="s">
        <v>575</v>
      </c>
      <c r="G70" s="32" t="s">
        <v>312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0.25" customHeight="1">
      <c r="B71" s="31">
        <v>62</v>
      </c>
      <c r="C71" s="32" t="s">
        <v>2304</v>
      </c>
      <c r="D71" s="33" t="s">
        <v>201</v>
      </c>
      <c r="E71" s="34" t="s">
        <v>275</v>
      </c>
      <c r="F71" s="35" t="s">
        <v>2305</v>
      </c>
      <c r="G71" s="32" t="s">
        <v>81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0.25" customHeight="1">
      <c r="B72" s="31">
        <v>63</v>
      </c>
      <c r="C72" s="32" t="s">
        <v>2552</v>
      </c>
      <c r="D72" s="33" t="s">
        <v>2553</v>
      </c>
      <c r="E72" s="34" t="s">
        <v>2554</v>
      </c>
      <c r="F72" s="35" t="s">
        <v>810</v>
      </c>
      <c r="G72" s="32" t="s">
        <v>471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0.25" customHeight="1">
      <c r="B73" s="31">
        <v>64</v>
      </c>
      <c r="C73" s="32" t="s">
        <v>1963</v>
      </c>
      <c r="D73" s="33" t="s">
        <v>1676</v>
      </c>
      <c r="E73" s="34" t="s">
        <v>293</v>
      </c>
      <c r="F73" s="35" t="s">
        <v>120</v>
      </c>
      <c r="G73" s="32" t="s">
        <v>85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0.25" customHeight="1">
      <c r="B74" s="31">
        <v>65</v>
      </c>
      <c r="C74" s="32" t="s">
        <v>2427</v>
      </c>
      <c r="D74" s="33" t="s">
        <v>1704</v>
      </c>
      <c r="E74" s="34" t="s">
        <v>304</v>
      </c>
      <c r="F74" s="35" t="s">
        <v>413</v>
      </c>
      <c r="G74" s="32" t="s">
        <v>400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0.25" customHeight="1">
      <c r="B75" s="31">
        <v>66</v>
      </c>
      <c r="C75" s="32" t="s">
        <v>2071</v>
      </c>
      <c r="D75" s="33" t="s">
        <v>1533</v>
      </c>
      <c r="E75" s="34" t="s">
        <v>315</v>
      </c>
      <c r="F75" s="35" t="s">
        <v>2072</v>
      </c>
      <c r="G75" s="32" t="s">
        <v>68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0.25" customHeight="1">
      <c r="B76" s="31">
        <v>67</v>
      </c>
      <c r="C76" s="32" t="s">
        <v>1967</v>
      </c>
      <c r="D76" s="33" t="s">
        <v>309</v>
      </c>
      <c r="E76" s="34" t="s">
        <v>315</v>
      </c>
      <c r="F76" s="35" t="s">
        <v>479</v>
      </c>
      <c r="G76" s="32" t="s">
        <v>168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0.25" customHeight="1">
      <c r="B77" s="31">
        <v>68</v>
      </c>
      <c r="C77" s="32" t="s">
        <v>2431</v>
      </c>
      <c r="D77" s="33" t="s">
        <v>734</v>
      </c>
      <c r="E77" s="34" t="s">
        <v>315</v>
      </c>
      <c r="F77" s="35" t="s">
        <v>1746</v>
      </c>
      <c r="G77" s="32" t="s">
        <v>459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0.25" customHeight="1">
      <c r="B78" s="31">
        <v>69</v>
      </c>
      <c r="C78" s="32" t="s">
        <v>2312</v>
      </c>
      <c r="D78" s="33" t="s">
        <v>2313</v>
      </c>
      <c r="E78" s="34" t="s">
        <v>2314</v>
      </c>
      <c r="F78" s="35" t="s">
        <v>2068</v>
      </c>
      <c r="G78" s="32" t="s">
        <v>471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0.25" customHeight="1">
      <c r="B79" s="31">
        <v>70</v>
      </c>
      <c r="C79" s="32" t="s">
        <v>2074</v>
      </c>
      <c r="D79" s="33" t="s">
        <v>2075</v>
      </c>
      <c r="E79" s="34" t="s">
        <v>322</v>
      </c>
      <c r="F79" s="35" t="s">
        <v>385</v>
      </c>
      <c r="G79" s="32" t="s">
        <v>128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0.25" customHeight="1">
      <c r="B80" s="31">
        <v>71</v>
      </c>
      <c r="C80" s="32" t="s">
        <v>1842</v>
      </c>
      <c r="D80" s="33" t="s">
        <v>216</v>
      </c>
      <c r="E80" s="34" t="s">
        <v>1679</v>
      </c>
      <c r="F80" s="35" t="s">
        <v>186</v>
      </c>
      <c r="G80" s="32" t="s">
        <v>168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0.25" customHeight="1">
      <c r="B81" s="31">
        <v>72</v>
      </c>
      <c r="C81" s="32" t="s">
        <v>2317</v>
      </c>
      <c r="D81" s="33" t="s">
        <v>1177</v>
      </c>
      <c r="E81" s="34" t="s">
        <v>2318</v>
      </c>
      <c r="F81" s="35" t="s">
        <v>1305</v>
      </c>
      <c r="G81" s="32" t="s">
        <v>365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0.25" customHeight="1">
      <c r="B82" s="31">
        <v>73</v>
      </c>
      <c r="C82" s="32" t="s">
        <v>2438</v>
      </c>
      <c r="D82" s="33" t="s">
        <v>1418</v>
      </c>
      <c r="E82" s="34" t="s">
        <v>914</v>
      </c>
      <c r="F82" s="35" t="s">
        <v>1188</v>
      </c>
      <c r="G82" s="32" t="s">
        <v>400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0.2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0.2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0.2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402</v>
      </c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73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7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11" priority="3" operator="greaterThan">
      <formula>10</formula>
    </cfRule>
  </conditionalFormatting>
  <conditionalFormatting sqref="O1:O1048576">
    <cfRule type="duplicateValues" dxfId="10" priority="2"/>
  </conditionalFormatting>
  <conditionalFormatting sqref="C1:C1048576">
    <cfRule type="duplicateValues" dxfId="9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76" activePane="bottomLeft" state="frozen"/>
      <selection activeCell="C10" sqref="C10:K85"/>
      <selection pane="bottomLeft" activeCell="C10" sqref="C10:K8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1.5546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2441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59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14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2.5" customHeight="1">
      <c r="B10" s="19">
        <v>1</v>
      </c>
      <c r="C10" s="20" t="s">
        <v>2671</v>
      </c>
      <c r="D10" s="21" t="s">
        <v>245</v>
      </c>
      <c r="E10" s="22" t="s">
        <v>66</v>
      </c>
      <c r="F10" s="23" t="s">
        <v>2672</v>
      </c>
      <c r="G10" s="20" t="s">
        <v>1247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2.5" customHeight="1">
      <c r="B11" s="31">
        <v>2</v>
      </c>
      <c r="C11" s="32" t="s">
        <v>1851</v>
      </c>
      <c r="D11" s="33" t="s">
        <v>419</v>
      </c>
      <c r="E11" s="34" t="s">
        <v>1852</v>
      </c>
      <c r="F11" s="35" t="s">
        <v>1853</v>
      </c>
      <c r="G11" s="32" t="s">
        <v>594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2.5" customHeight="1">
      <c r="B12" s="31">
        <v>3</v>
      </c>
      <c r="C12" s="32" t="s">
        <v>2206</v>
      </c>
      <c r="D12" s="33" t="s">
        <v>424</v>
      </c>
      <c r="E12" s="34" t="s">
        <v>2090</v>
      </c>
      <c r="F12" s="35" t="s">
        <v>978</v>
      </c>
      <c r="G12" s="32" t="s">
        <v>107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2.5" customHeight="1">
      <c r="B13" s="31">
        <v>4</v>
      </c>
      <c r="C13" s="32" t="s">
        <v>2207</v>
      </c>
      <c r="D13" s="33" t="s">
        <v>2208</v>
      </c>
      <c r="E13" s="34" t="s">
        <v>2209</v>
      </c>
      <c r="F13" s="35" t="s">
        <v>2210</v>
      </c>
      <c r="G13" s="32" t="s">
        <v>81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2.5" customHeight="1">
      <c r="B14" s="31">
        <v>5</v>
      </c>
      <c r="C14" s="32" t="s">
        <v>2327</v>
      </c>
      <c r="D14" s="33" t="s">
        <v>2328</v>
      </c>
      <c r="E14" s="34" t="s">
        <v>2329</v>
      </c>
      <c r="F14" s="35" t="s">
        <v>338</v>
      </c>
      <c r="G14" s="32" t="s">
        <v>68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2.5" customHeight="1">
      <c r="B15" s="31">
        <v>6</v>
      </c>
      <c r="C15" s="32" t="s">
        <v>2095</v>
      </c>
      <c r="D15" s="33" t="s">
        <v>484</v>
      </c>
      <c r="E15" s="34" t="s">
        <v>110</v>
      </c>
      <c r="F15" s="35" t="s">
        <v>1522</v>
      </c>
      <c r="G15" s="32" t="s">
        <v>312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2.5" customHeight="1">
      <c r="B16" s="31">
        <v>7</v>
      </c>
      <c r="C16" s="32" t="s">
        <v>2475</v>
      </c>
      <c r="D16" s="33" t="s">
        <v>230</v>
      </c>
      <c r="E16" s="34" t="s">
        <v>2474</v>
      </c>
      <c r="F16" s="35" t="s">
        <v>2476</v>
      </c>
      <c r="G16" s="32" t="s">
        <v>214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2.5" customHeight="1">
      <c r="B17" s="31">
        <v>8</v>
      </c>
      <c r="C17" s="32" t="s">
        <v>2673</v>
      </c>
      <c r="D17" s="33" t="s">
        <v>2334</v>
      </c>
      <c r="E17" s="34" t="s">
        <v>119</v>
      </c>
      <c r="F17" s="35" t="s">
        <v>2674</v>
      </c>
      <c r="G17" s="32" t="s">
        <v>1451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2.5" customHeight="1">
      <c r="B18" s="31">
        <v>9</v>
      </c>
      <c r="C18" s="32" t="s">
        <v>1121</v>
      </c>
      <c r="D18" s="33" t="s">
        <v>1122</v>
      </c>
      <c r="E18" s="34" t="s">
        <v>131</v>
      </c>
      <c r="F18" s="35" t="s">
        <v>1123</v>
      </c>
      <c r="G18" s="32" t="s">
        <v>400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2.5" customHeight="1">
      <c r="B19" s="31">
        <v>10</v>
      </c>
      <c r="C19" s="32" t="s">
        <v>2103</v>
      </c>
      <c r="D19" s="33" t="s">
        <v>1418</v>
      </c>
      <c r="E19" s="34" t="s">
        <v>131</v>
      </c>
      <c r="F19" s="35" t="s">
        <v>532</v>
      </c>
      <c r="G19" s="32" t="s">
        <v>471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2.5" customHeight="1">
      <c r="B20" s="31">
        <v>11</v>
      </c>
      <c r="C20" s="32" t="s">
        <v>2218</v>
      </c>
      <c r="D20" s="33" t="s">
        <v>87</v>
      </c>
      <c r="E20" s="34" t="s">
        <v>131</v>
      </c>
      <c r="F20" s="35" t="s">
        <v>637</v>
      </c>
      <c r="G20" s="32" t="s">
        <v>81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2.5" customHeight="1">
      <c r="B21" s="31">
        <v>12</v>
      </c>
      <c r="C21" s="32" t="s">
        <v>783</v>
      </c>
      <c r="D21" s="33" t="s">
        <v>784</v>
      </c>
      <c r="E21" s="34" t="s">
        <v>571</v>
      </c>
      <c r="F21" s="35" t="s">
        <v>785</v>
      </c>
      <c r="G21" s="32" t="s">
        <v>116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2.5" customHeight="1">
      <c r="B22" s="31">
        <v>13</v>
      </c>
      <c r="C22" s="32" t="s">
        <v>2340</v>
      </c>
      <c r="D22" s="33" t="s">
        <v>658</v>
      </c>
      <c r="E22" s="34" t="s">
        <v>2341</v>
      </c>
      <c r="F22" s="35" t="s">
        <v>503</v>
      </c>
      <c r="G22" s="32" t="s">
        <v>196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2.5" customHeight="1">
      <c r="B23" s="31">
        <v>14</v>
      </c>
      <c r="C23" s="32" t="s">
        <v>2480</v>
      </c>
      <c r="D23" s="33" t="s">
        <v>2481</v>
      </c>
      <c r="E23" s="34" t="s">
        <v>2482</v>
      </c>
      <c r="F23" s="35" t="s">
        <v>2483</v>
      </c>
      <c r="G23" s="32" t="s">
        <v>365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2.5" customHeight="1">
      <c r="B24" s="31">
        <v>15</v>
      </c>
      <c r="C24" s="32" t="s">
        <v>2220</v>
      </c>
      <c r="D24" s="33" t="s">
        <v>1134</v>
      </c>
      <c r="E24" s="34" t="s">
        <v>372</v>
      </c>
      <c r="F24" s="35" t="s">
        <v>927</v>
      </c>
      <c r="G24" s="32" t="s">
        <v>107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2.5" customHeight="1">
      <c r="B25" s="31">
        <v>16</v>
      </c>
      <c r="C25" s="32" t="s">
        <v>586</v>
      </c>
      <c r="D25" s="33" t="s">
        <v>587</v>
      </c>
      <c r="E25" s="34" t="s">
        <v>147</v>
      </c>
      <c r="F25" s="35" t="s">
        <v>588</v>
      </c>
      <c r="G25" s="32" t="s">
        <v>68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2.5" customHeight="1">
      <c r="B26" s="31">
        <v>17</v>
      </c>
      <c r="C26" s="32" t="s">
        <v>795</v>
      </c>
      <c r="D26" s="33" t="s">
        <v>796</v>
      </c>
      <c r="E26" s="34" t="s">
        <v>597</v>
      </c>
      <c r="F26" s="35" t="s">
        <v>102</v>
      </c>
      <c r="G26" s="32" t="s">
        <v>116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2.5" customHeight="1">
      <c r="B27" s="31">
        <v>18</v>
      </c>
      <c r="C27" s="32" t="s">
        <v>599</v>
      </c>
      <c r="D27" s="33" t="s">
        <v>600</v>
      </c>
      <c r="E27" s="34" t="s">
        <v>601</v>
      </c>
      <c r="F27" s="35" t="s">
        <v>602</v>
      </c>
      <c r="G27" s="32" t="s">
        <v>168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2.5" customHeight="1">
      <c r="B28" s="31">
        <v>19</v>
      </c>
      <c r="C28" s="32" t="s">
        <v>603</v>
      </c>
      <c r="D28" s="33" t="s">
        <v>604</v>
      </c>
      <c r="E28" s="34" t="s">
        <v>605</v>
      </c>
      <c r="F28" s="35" t="s">
        <v>606</v>
      </c>
      <c r="G28" s="32" t="s">
        <v>107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2.5" customHeight="1">
      <c r="B29" s="31">
        <v>20</v>
      </c>
      <c r="C29" s="32" t="s">
        <v>1278</v>
      </c>
      <c r="D29" s="33" t="s">
        <v>87</v>
      </c>
      <c r="E29" s="34" t="s">
        <v>605</v>
      </c>
      <c r="F29" s="35" t="s">
        <v>163</v>
      </c>
      <c r="G29" s="32" t="s">
        <v>72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2.5" customHeight="1">
      <c r="B30" s="31">
        <v>21</v>
      </c>
      <c r="C30" s="32" t="s">
        <v>2001</v>
      </c>
      <c r="D30" s="33" t="s">
        <v>1027</v>
      </c>
      <c r="E30" s="34" t="s">
        <v>2000</v>
      </c>
      <c r="F30" s="35" t="s">
        <v>2002</v>
      </c>
      <c r="G30" s="32" t="s">
        <v>81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2.5" customHeight="1">
      <c r="B31" s="31">
        <v>22</v>
      </c>
      <c r="C31" s="32" t="s">
        <v>2238</v>
      </c>
      <c r="D31" s="33" t="s">
        <v>383</v>
      </c>
      <c r="E31" s="34" t="s">
        <v>154</v>
      </c>
      <c r="F31" s="35" t="s">
        <v>276</v>
      </c>
      <c r="G31" s="32" t="s">
        <v>128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2.5" customHeight="1">
      <c r="B32" s="31">
        <v>23</v>
      </c>
      <c r="C32" s="32" t="s">
        <v>382</v>
      </c>
      <c r="D32" s="33" t="s">
        <v>383</v>
      </c>
      <c r="E32" s="34" t="s">
        <v>384</v>
      </c>
      <c r="F32" s="35" t="s">
        <v>385</v>
      </c>
      <c r="G32" s="32" t="s">
        <v>68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2.5" customHeight="1">
      <c r="B33" s="31">
        <v>24</v>
      </c>
      <c r="C33" s="32" t="s">
        <v>2120</v>
      </c>
      <c r="D33" s="33" t="s">
        <v>1296</v>
      </c>
      <c r="E33" s="34" t="s">
        <v>166</v>
      </c>
      <c r="F33" s="35" t="s">
        <v>659</v>
      </c>
      <c r="G33" s="32" t="s">
        <v>81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2.5" customHeight="1">
      <c r="B34" s="31">
        <v>25</v>
      </c>
      <c r="C34" s="32" t="s">
        <v>805</v>
      </c>
      <c r="D34" s="33" t="s">
        <v>562</v>
      </c>
      <c r="E34" s="34" t="s">
        <v>171</v>
      </c>
      <c r="F34" s="35" t="s">
        <v>806</v>
      </c>
      <c r="G34" s="32" t="s">
        <v>365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2.5" customHeight="1">
      <c r="B35" s="31">
        <v>26</v>
      </c>
      <c r="C35" s="32" t="s">
        <v>389</v>
      </c>
      <c r="D35" s="33" t="s">
        <v>87</v>
      </c>
      <c r="E35" s="34" t="s">
        <v>171</v>
      </c>
      <c r="F35" s="35" t="s">
        <v>390</v>
      </c>
      <c r="G35" s="32" t="s">
        <v>168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2.5" customHeight="1">
      <c r="B36" s="31">
        <v>27</v>
      </c>
      <c r="C36" s="32" t="s">
        <v>1881</v>
      </c>
      <c r="D36" s="33" t="s">
        <v>1882</v>
      </c>
      <c r="E36" s="34" t="s">
        <v>1883</v>
      </c>
      <c r="F36" s="35" t="s">
        <v>1687</v>
      </c>
      <c r="G36" s="32" t="s">
        <v>99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2.5" customHeight="1">
      <c r="B37" s="31">
        <v>28</v>
      </c>
      <c r="C37" s="32" t="s">
        <v>1293</v>
      </c>
      <c r="D37" s="33" t="s">
        <v>1294</v>
      </c>
      <c r="E37" s="34" t="s">
        <v>402</v>
      </c>
      <c r="F37" s="35" t="s">
        <v>1217</v>
      </c>
      <c r="G37" s="32" t="s">
        <v>400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2.5" customHeight="1">
      <c r="B38" s="31">
        <v>29</v>
      </c>
      <c r="C38" s="32" t="s">
        <v>2371</v>
      </c>
      <c r="D38" s="33" t="s">
        <v>2372</v>
      </c>
      <c r="E38" s="34" t="s">
        <v>402</v>
      </c>
      <c r="F38" s="35" t="s">
        <v>799</v>
      </c>
      <c r="G38" s="32" t="s">
        <v>196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2.5" customHeight="1">
      <c r="B39" s="31">
        <v>30</v>
      </c>
      <c r="C39" s="32" t="s">
        <v>404</v>
      </c>
      <c r="D39" s="33" t="s">
        <v>405</v>
      </c>
      <c r="E39" s="34" t="s">
        <v>402</v>
      </c>
      <c r="F39" s="35" t="s">
        <v>406</v>
      </c>
      <c r="G39" s="32" t="s">
        <v>68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2.5" customHeight="1">
      <c r="B40" s="31">
        <v>31</v>
      </c>
      <c r="C40" s="32" t="s">
        <v>813</v>
      </c>
      <c r="D40" s="33" t="s">
        <v>814</v>
      </c>
      <c r="E40" s="34" t="s">
        <v>815</v>
      </c>
      <c r="F40" s="35" t="s">
        <v>816</v>
      </c>
      <c r="G40" s="32" t="s">
        <v>116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2.5" customHeight="1">
      <c r="B41" s="31">
        <v>32</v>
      </c>
      <c r="C41" s="32" t="s">
        <v>1169</v>
      </c>
      <c r="D41" s="33" t="s">
        <v>201</v>
      </c>
      <c r="E41" s="34" t="s">
        <v>179</v>
      </c>
      <c r="F41" s="35" t="s">
        <v>943</v>
      </c>
      <c r="G41" s="32" t="s">
        <v>72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2.5" customHeight="1">
      <c r="B42" s="31">
        <v>33</v>
      </c>
      <c r="C42" s="32" t="s">
        <v>2502</v>
      </c>
      <c r="D42" s="33" t="s">
        <v>134</v>
      </c>
      <c r="E42" s="34" t="s">
        <v>179</v>
      </c>
      <c r="F42" s="35" t="s">
        <v>1595</v>
      </c>
      <c r="G42" s="32" t="s">
        <v>128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2.5" customHeight="1">
      <c r="B43" s="31">
        <v>34</v>
      </c>
      <c r="C43" s="32" t="s">
        <v>613</v>
      </c>
      <c r="D43" s="33" t="s">
        <v>614</v>
      </c>
      <c r="E43" s="34" t="s">
        <v>179</v>
      </c>
      <c r="F43" s="35" t="s">
        <v>615</v>
      </c>
      <c r="G43" s="32" t="s">
        <v>168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2.5" customHeight="1">
      <c r="B44" s="31">
        <v>35</v>
      </c>
      <c r="C44" s="32" t="s">
        <v>824</v>
      </c>
      <c r="D44" s="33" t="s">
        <v>142</v>
      </c>
      <c r="E44" s="34" t="s">
        <v>187</v>
      </c>
      <c r="F44" s="35" t="s">
        <v>825</v>
      </c>
      <c r="G44" s="32" t="s">
        <v>116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2.5" customHeight="1">
      <c r="B45" s="31">
        <v>36</v>
      </c>
      <c r="C45" s="32" t="s">
        <v>1888</v>
      </c>
      <c r="D45" s="33" t="s">
        <v>1296</v>
      </c>
      <c r="E45" s="34" t="s">
        <v>187</v>
      </c>
      <c r="F45" s="35" t="s">
        <v>1746</v>
      </c>
      <c r="G45" s="32" t="s">
        <v>594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2.5" customHeight="1">
      <c r="B46" s="31">
        <v>37</v>
      </c>
      <c r="C46" s="32" t="s">
        <v>2373</v>
      </c>
      <c r="D46" s="33" t="s">
        <v>2374</v>
      </c>
      <c r="E46" s="34" t="s">
        <v>187</v>
      </c>
      <c r="F46" s="35" t="s">
        <v>191</v>
      </c>
      <c r="G46" s="32" t="s">
        <v>107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2.5" customHeight="1">
      <c r="B47" s="31">
        <v>38</v>
      </c>
      <c r="C47" s="32" t="s">
        <v>1889</v>
      </c>
      <c r="D47" s="33" t="s">
        <v>452</v>
      </c>
      <c r="E47" s="34" t="s">
        <v>187</v>
      </c>
      <c r="F47" s="35" t="s">
        <v>1890</v>
      </c>
      <c r="G47" s="32" t="s">
        <v>594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2.5" customHeight="1">
      <c r="B48" s="31">
        <v>39</v>
      </c>
      <c r="C48" s="32" t="s">
        <v>1768</v>
      </c>
      <c r="D48" s="33" t="s">
        <v>289</v>
      </c>
      <c r="E48" s="34" t="s">
        <v>190</v>
      </c>
      <c r="F48" s="35" t="s">
        <v>1694</v>
      </c>
      <c r="G48" s="32" t="s">
        <v>312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2.5" customHeight="1">
      <c r="B49" s="31">
        <v>40</v>
      </c>
      <c r="C49" s="32" t="s">
        <v>2023</v>
      </c>
      <c r="D49" s="33" t="s">
        <v>2024</v>
      </c>
      <c r="E49" s="34" t="s">
        <v>194</v>
      </c>
      <c r="F49" s="35" t="s">
        <v>307</v>
      </c>
      <c r="G49" s="32" t="s">
        <v>594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2.5" customHeight="1">
      <c r="B50" s="31">
        <v>41</v>
      </c>
      <c r="C50" s="32" t="s">
        <v>2675</v>
      </c>
      <c r="D50" s="33" t="s">
        <v>2676</v>
      </c>
      <c r="E50" s="34" t="s">
        <v>2677</v>
      </c>
      <c r="F50" s="35" t="s">
        <v>2678</v>
      </c>
      <c r="G50" s="32" t="s">
        <v>2258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2.5" customHeight="1">
      <c r="B51" s="31">
        <v>42</v>
      </c>
      <c r="C51" s="32" t="s">
        <v>2510</v>
      </c>
      <c r="D51" s="33" t="s">
        <v>87</v>
      </c>
      <c r="E51" s="34" t="s">
        <v>1315</v>
      </c>
      <c r="F51" s="35" t="s">
        <v>722</v>
      </c>
      <c r="G51" s="32" t="s">
        <v>365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2.5" customHeight="1">
      <c r="B52" s="31">
        <v>43</v>
      </c>
      <c r="C52" s="32" t="s">
        <v>437</v>
      </c>
      <c r="D52" s="33" t="s">
        <v>438</v>
      </c>
      <c r="E52" s="34" t="s">
        <v>439</v>
      </c>
      <c r="F52" s="35" t="s">
        <v>239</v>
      </c>
      <c r="G52" s="32" t="s">
        <v>68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2.5" customHeight="1">
      <c r="B53" s="31">
        <v>44</v>
      </c>
      <c r="C53" s="32" t="s">
        <v>2679</v>
      </c>
      <c r="D53" s="33" t="s">
        <v>2643</v>
      </c>
      <c r="E53" s="34" t="s">
        <v>2390</v>
      </c>
      <c r="F53" s="35" t="s">
        <v>708</v>
      </c>
      <c r="G53" s="32" t="s">
        <v>2639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2.5" customHeight="1">
      <c r="B54" s="31">
        <v>45</v>
      </c>
      <c r="C54" s="32" t="s">
        <v>1901</v>
      </c>
      <c r="D54" s="33" t="s">
        <v>87</v>
      </c>
      <c r="E54" s="34" t="s">
        <v>1007</v>
      </c>
      <c r="F54" s="35" t="s">
        <v>476</v>
      </c>
      <c r="G54" s="32" t="s">
        <v>594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2.5" customHeight="1">
      <c r="B55" s="31">
        <v>46</v>
      </c>
      <c r="C55" s="32" t="s">
        <v>2141</v>
      </c>
      <c r="D55" s="33" t="s">
        <v>702</v>
      </c>
      <c r="E55" s="34" t="s">
        <v>2142</v>
      </c>
      <c r="F55" s="35" t="s">
        <v>2143</v>
      </c>
      <c r="G55" s="32" t="s">
        <v>214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2.5" customHeight="1">
      <c r="B56" s="31">
        <v>47</v>
      </c>
      <c r="C56" s="32" t="s">
        <v>2521</v>
      </c>
      <c r="D56" s="33" t="s">
        <v>1041</v>
      </c>
      <c r="E56" s="34" t="s">
        <v>221</v>
      </c>
      <c r="F56" s="35" t="s">
        <v>761</v>
      </c>
      <c r="G56" s="32" t="s">
        <v>594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2.5" customHeight="1">
      <c r="B57" s="31">
        <v>48</v>
      </c>
      <c r="C57" s="32" t="s">
        <v>653</v>
      </c>
      <c r="D57" s="33" t="s">
        <v>654</v>
      </c>
      <c r="E57" s="34" t="s">
        <v>655</v>
      </c>
      <c r="F57" s="35" t="s">
        <v>656</v>
      </c>
      <c r="G57" s="32" t="s">
        <v>168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2.5" customHeight="1">
      <c r="B58" s="31">
        <v>49</v>
      </c>
      <c r="C58" s="32" t="s">
        <v>848</v>
      </c>
      <c r="D58" s="33" t="s">
        <v>658</v>
      </c>
      <c r="E58" s="34" t="s">
        <v>232</v>
      </c>
      <c r="F58" s="35" t="s">
        <v>301</v>
      </c>
      <c r="G58" s="32" t="s">
        <v>85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2.5" customHeight="1">
      <c r="B59" s="31">
        <v>50</v>
      </c>
      <c r="C59" s="32" t="s">
        <v>2528</v>
      </c>
      <c r="D59" s="33" t="s">
        <v>2529</v>
      </c>
      <c r="E59" s="34" t="s">
        <v>458</v>
      </c>
      <c r="F59" s="35" t="s">
        <v>311</v>
      </c>
      <c r="G59" s="32" t="s">
        <v>400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2.5" customHeight="1">
      <c r="B60" s="31">
        <v>51</v>
      </c>
      <c r="C60" s="32" t="s">
        <v>660</v>
      </c>
      <c r="D60" s="33" t="s">
        <v>661</v>
      </c>
      <c r="E60" s="34" t="s">
        <v>662</v>
      </c>
      <c r="F60" s="35" t="s">
        <v>663</v>
      </c>
      <c r="G60" s="32" t="s">
        <v>471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2.5" customHeight="1">
      <c r="B61" s="31">
        <v>52</v>
      </c>
      <c r="C61" s="32" t="s">
        <v>664</v>
      </c>
      <c r="D61" s="33" t="s">
        <v>665</v>
      </c>
      <c r="E61" s="34" t="s">
        <v>666</v>
      </c>
      <c r="F61" s="35" t="s">
        <v>667</v>
      </c>
      <c r="G61" s="32" t="s">
        <v>81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2.5" customHeight="1">
      <c r="B62" s="31">
        <v>53</v>
      </c>
      <c r="C62" s="32" t="s">
        <v>460</v>
      </c>
      <c r="D62" s="33" t="s">
        <v>461</v>
      </c>
      <c r="E62" s="34" t="s">
        <v>462</v>
      </c>
      <c r="F62" s="35" t="s">
        <v>463</v>
      </c>
      <c r="G62" s="32" t="s">
        <v>68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2.5" customHeight="1">
      <c r="B63" s="31">
        <v>54</v>
      </c>
      <c r="C63" s="32" t="s">
        <v>1928</v>
      </c>
      <c r="D63" s="33" t="s">
        <v>1589</v>
      </c>
      <c r="E63" s="34" t="s">
        <v>249</v>
      </c>
      <c r="F63" s="35" t="s">
        <v>1929</v>
      </c>
      <c r="G63" s="32" t="s">
        <v>107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2.5" customHeight="1">
      <c r="B64" s="31">
        <v>55</v>
      </c>
      <c r="C64" s="32" t="s">
        <v>850</v>
      </c>
      <c r="D64" s="33" t="s">
        <v>87</v>
      </c>
      <c r="E64" s="34" t="s">
        <v>258</v>
      </c>
      <c r="F64" s="35" t="s">
        <v>851</v>
      </c>
      <c r="G64" s="32" t="s">
        <v>72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2.5" customHeight="1">
      <c r="B65" s="31">
        <v>56</v>
      </c>
      <c r="C65" s="32" t="s">
        <v>2535</v>
      </c>
      <c r="D65" s="33" t="s">
        <v>1836</v>
      </c>
      <c r="E65" s="34" t="s">
        <v>689</v>
      </c>
      <c r="F65" s="35" t="s">
        <v>560</v>
      </c>
      <c r="G65" s="32" t="s">
        <v>312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2.5" customHeight="1">
      <c r="B66" s="31">
        <v>57</v>
      </c>
      <c r="C66" s="32" t="s">
        <v>2680</v>
      </c>
      <c r="D66" s="33" t="s">
        <v>87</v>
      </c>
      <c r="E66" s="34" t="s">
        <v>2408</v>
      </c>
      <c r="F66" s="35" t="s">
        <v>2681</v>
      </c>
      <c r="G66" s="32" t="s">
        <v>2258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2.5" customHeight="1">
      <c r="B67" s="31">
        <v>58</v>
      </c>
      <c r="C67" s="32" t="s">
        <v>690</v>
      </c>
      <c r="D67" s="33" t="s">
        <v>691</v>
      </c>
      <c r="E67" s="34" t="s">
        <v>692</v>
      </c>
      <c r="F67" s="35" t="s">
        <v>693</v>
      </c>
      <c r="G67" s="32" t="s">
        <v>365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2.5" customHeight="1">
      <c r="B68" s="31">
        <v>59</v>
      </c>
      <c r="C68" s="32" t="s">
        <v>694</v>
      </c>
      <c r="D68" s="33" t="s">
        <v>695</v>
      </c>
      <c r="E68" s="34" t="s">
        <v>696</v>
      </c>
      <c r="F68" s="35" t="s">
        <v>265</v>
      </c>
      <c r="G68" s="32" t="s">
        <v>365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2.5" customHeight="1">
      <c r="B69" s="31">
        <v>60</v>
      </c>
      <c r="C69" s="32" t="s">
        <v>495</v>
      </c>
      <c r="D69" s="33" t="s">
        <v>496</v>
      </c>
      <c r="E69" s="34" t="s">
        <v>493</v>
      </c>
      <c r="F69" s="35" t="s">
        <v>497</v>
      </c>
      <c r="G69" s="32" t="s">
        <v>168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2.5" customHeight="1">
      <c r="B70" s="31">
        <v>61</v>
      </c>
      <c r="C70" s="32" t="s">
        <v>1368</v>
      </c>
      <c r="D70" s="33" t="s">
        <v>1369</v>
      </c>
      <c r="E70" s="34" t="s">
        <v>500</v>
      </c>
      <c r="F70" s="35" t="s">
        <v>1370</v>
      </c>
      <c r="G70" s="32" t="s">
        <v>471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2.5" customHeight="1">
      <c r="B71" s="31">
        <v>62</v>
      </c>
      <c r="C71" s="32" t="s">
        <v>704</v>
      </c>
      <c r="D71" s="33" t="s">
        <v>705</v>
      </c>
      <c r="E71" s="34" t="s">
        <v>268</v>
      </c>
      <c r="F71" s="35" t="s">
        <v>706</v>
      </c>
      <c r="G71" s="32" t="s">
        <v>365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2.5" customHeight="1">
      <c r="B72" s="31">
        <v>63</v>
      </c>
      <c r="C72" s="32" t="s">
        <v>2057</v>
      </c>
      <c r="D72" s="33" t="s">
        <v>1498</v>
      </c>
      <c r="E72" s="34" t="s">
        <v>713</v>
      </c>
      <c r="F72" s="35" t="s">
        <v>243</v>
      </c>
      <c r="G72" s="32" t="s">
        <v>594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2.5" customHeight="1">
      <c r="B73" s="31">
        <v>64</v>
      </c>
      <c r="C73" s="32" t="s">
        <v>2300</v>
      </c>
      <c r="D73" s="33" t="s">
        <v>913</v>
      </c>
      <c r="E73" s="34" t="s">
        <v>717</v>
      </c>
      <c r="F73" s="35" t="s">
        <v>726</v>
      </c>
      <c r="G73" s="32" t="s">
        <v>168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2.5" customHeight="1">
      <c r="B74" s="31">
        <v>65</v>
      </c>
      <c r="C74" s="32" t="s">
        <v>509</v>
      </c>
      <c r="D74" s="33" t="s">
        <v>427</v>
      </c>
      <c r="E74" s="34" t="s">
        <v>510</v>
      </c>
      <c r="F74" s="35" t="s">
        <v>298</v>
      </c>
      <c r="G74" s="32" t="s">
        <v>168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2.5" customHeight="1">
      <c r="B75" s="31">
        <v>66</v>
      </c>
      <c r="C75" s="32" t="s">
        <v>1962</v>
      </c>
      <c r="D75" s="33" t="s">
        <v>1117</v>
      </c>
      <c r="E75" s="34" t="s">
        <v>281</v>
      </c>
      <c r="F75" s="35" t="s">
        <v>1109</v>
      </c>
      <c r="G75" s="32" t="s">
        <v>72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2.5" customHeight="1">
      <c r="B76" s="31">
        <v>67</v>
      </c>
      <c r="C76" s="32" t="s">
        <v>2551</v>
      </c>
      <c r="D76" s="33" t="s">
        <v>104</v>
      </c>
      <c r="E76" s="34" t="s">
        <v>1834</v>
      </c>
      <c r="F76" s="35" t="s">
        <v>667</v>
      </c>
      <c r="G76" s="32" t="s">
        <v>68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2.5" customHeight="1">
      <c r="B77" s="31">
        <v>68</v>
      </c>
      <c r="C77" s="32" t="s">
        <v>1384</v>
      </c>
      <c r="D77" s="33" t="s">
        <v>1385</v>
      </c>
      <c r="E77" s="34" t="s">
        <v>293</v>
      </c>
      <c r="F77" s="35" t="s">
        <v>1386</v>
      </c>
      <c r="G77" s="32" t="s">
        <v>81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2.5" customHeight="1">
      <c r="B78" s="31">
        <v>69</v>
      </c>
      <c r="C78" s="32" t="s">
        <v>733</v>
      </c>
      <c r="D78" s="33" t="s">
        <v>734</v>
      </c>
      <c r="E78" s="34" t="s">
        <v>315</v>
      </c>
      <c r="F78" s="35" t="s">
        <v>735</v>
      </c>
      <c r="G78" s="32" t="s">
        <v>196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2.5" customHeight="1">
      <c r="B79" s="31">
        <v>70</v>
      </c>
      <c r="C79" s="32" t="s">
        <v>1248</v>
      </c>
      <c r="D79" s="33" t="s">
        <v>1249</v>
      </c>
      <c r="E79" s="34" t="s">
        <v>322</v>
      </c>
      <c r="F79" s="35" t="s">
        <v>1250</v>
      </c>
      <c r="G79" s="32" t="s">
        <v>576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2.5" customHeight="1">
      <c r="B80" s="31">
        <v>71</v>
      </c>
      <c r="C80" s="32" t="s">
        <v>2190</v>
      </c>
      <c r="D80" s="33" t="s">
        <v>137</v>
      </c>
      <c r="E80" s="34" t="s">
        <v>322</v>
      </c>
      <c r="F80" s="35" t="s">
        <v>1316</v>
      </c>
      <c r="G80" s="32" t="s">
        <v>312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2.5" customHeight="1">
      <c r="B81" s="31">
        <v>72</v>
      </c>
      <c r="C81" s="32" t="s">
        <v>2076</v>
      </c>
      <c r="D81" s="33" t="s">
        <v>220</v>
      </c>
      <c r="E81" s="34" t="s">
        <v>322</v>
      </c>
      <c r="F81" s="35" t="s">
        <v>111</v>
      </c>
      <c r="G81" s="32" t="s">
        <v>471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2.5" customHeight="1">
      <c r="B82" s="31">
        <v>73</v>
      </c>
      <c r="C82" s="32" t="s">
        <v>2560</v>
      </c>
      <c r="D82" s="33" t="s">
        <v>1869</v>
      </c>
      <c r="E82" s="34" t="s">
        <v>322</v>
      </c>
      <c r="F82" s="35" t="s">
        <v>572</v>
      </c>
      <c r="G82" s="32" t="s">
        <v>107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2.5" customHeight="1">
      <c r="B83" s="31">
        <v>74</v>
      </c>
      <c r="C83" s="32" t="s">
        <v>536</v>
      </c>
      <c r="D83" s="33" t="s">
        <v>193</v>
      </c>
      <c r="E83" s="34" t="s">
        <v>537</v>
      </c>
      <c r="F83" s="35" t="s">
        <v>538</v>
      </c>
      <c r="G83" s="32" t="s">
        <v>81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2.5" customHeight="1">
      <c r="B84" s="31">
        <v>75</v>
      </c>
      <c r="C84" s="32" t="s">
        <v>1843</v>
      </c>
      <c r="D84" s="33" t="s">
        <v>1313</v>
      </c>
      <c r="E84" s="34" t="s">
        <v>914</v>
      </c>
      <c r="F84" s="35" t="s">
        <v>1844</v>
      </c>
      <c r="G84" s="32" t="s">
        <v>81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2.5" customHeight="1">
      <c r="B85" s="31">
        <v>76</v>
      </c>
      <c r="C85" s="32" t="s">
        <v>2197</v>
      </c>
      <c r="D85" s="33" t="s">
        <v>241</v>
      </c>
      <c r="E85" s="34" t="s">
        <v>916</v>
      </c>
      <c r="F85" s="35" t="s">
        <v>621</v>
      </c>
      <c r="G85" s="32" t="s">
        <v>594</v>
      </c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405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 t="s">
        <v>750</v>
      </c>
      <c r="D86" s="33" t="s">
        <v>751</v>
      </c>
      <c r="E86" s="34" t="s">
        <v>543</v>
      </c>
      <c r="F86" s="35" t="s">
        <v>413</v>
      </c>
      <c r="G86" s="32" t="s">
        <v>594</v>
      </c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8" priority="3" operator="greaterThan">
      <formula>10</formula>
    </cfRule>
  </conditionalFormatting>
  <conditionalFormatting sqref="O1:O1048576">
    <cfRule type="duplicateValues" dxfId="7" priority="2"/>
  </conditionalFormatting>
  <conditionalFormatting sqref="C1:C1048576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73" activePane="bottomLeft" state="frozen"/>
      <selection activeCell="C10" sqref="C10:K85"/>
      <selection pane="bottomLeft" activeCell="C10" sqref="C10:K8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1093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2450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59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15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10</v>
      </c>
      <c r="AI8" s="78">
        <f>+$AH$8/$AA$8</f>
        <v>0.125</v>
      </c>
      <c r="AJ8" s="79">
        <f>COUNTIF($X$9:$X$148,"Học lại")</f>
        <v>70</v>
      </c>
      <c r="AK8" s="78">
        <f>+$AJ$8/$AA$8</f>
        <v>0.875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2.5" customHeight="1">
      <c r="B10" s="19">
        <v>1</v>
      </c>
      <c r="C10" s="20" t="s">
        <v>2451</v>
      </c>
      <c r="D10" s="21" t="s">
        <v>2452</v>
      </c>
      <c r="E10" s="22" t="s">
        <v>66</v>
      </c>
      <c r="F10" s="23" t="s">
        <v>479</v>
      </c>
      <c r="G10" s="20" t="s">
        <v>400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2.5" customHeight="1">
      <c r="B11" s="31">
        <v>2</v>
      </c>
      <c r="C11" s="32" t="s">
        <v>2455</v>
      </c>
      <c r="D11" s="33" t="s">
        <v>1104</v>
      </c>
      <c r="E11" s="34" t="s">
        <v>66</v>
      </c>
      <c r="F11" s="35" t="s">
        <v>711</v>
      </c>
      <c r="G11" s="32" t="s">
        <v>312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2.5" customHeight="1">
      <c r="B12" s="31">
        <v>3</v>
      </c>
      <c r="C12" s="32" t="s">
        <v>77</v>
      </c>
      <c r="D12" s="33" t="s">
        <v>78</v>
      </c>
      <c r="E12" s="34" t="s">
        <v>79</v>
      </c>
      <c r="F12" s="35" t="s">
        <v>80</v>
      </c>
      <c r="G12" s="32" t="s">
        <v>81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2.5" customHeight="1">
      <c r="B13" s="31">
        <v>4</v>
      </c>
      <c r="C13" s="32" t="s">
        <v>1854</v>
      </c>
      <c r="D13" s="33" t="s">
        <v>1855</v>
      </c>
      <c r="E13" s="34" t="s">
        <v>1852</v>
      </c>
      <c r="F13" s="35" t="s">
        <v>1659</v>
      </c>
      <c r="G13" s="32" t="s">
        <v>128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2.5" customHeight="1">
      <c r="B14" s="31">
        <v>5</v>
      </c>
      <c r="C14" s="32" t="s">
        <v>2323</v>
      </c>
      <c r="D14" s="33" t="s">
        <v>2324</v>
      </c>
      <c r="E14" s="34" t="s">
        <v>770</v>
      </c>
      <c r="F14" s="35" t="s">
        <v>1171</v>
      </c>
      <c r="G14" s="32" t="s">
        <v>594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2.5" customHeight="1">
      <c r="B15" s="31">
        <v>6</v>
      </c>
      <c r="C15" s="32" t="s">
        <v>1720</v>
      </c>
      <c r="D15" s="33" t="s">
        <v>1721</v>
      </c>
      <c r="E15" s="34" t="s">
        <v>1552</v>
      </c>
      <c r="F15" s="35" t="s">
        <v>1411</v>
      </c>
      <c r="G15" s="32" t="s">
        <v>365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2.5" customHeight="1">
      <c r="B16" s="31">
        <v>7</v>
      </c>
      <c r="C16" s="32" t="s">
        <v>1722</v>
      </c>
      <c r="D16" s="33" t="s">
        <v>87</v>
      </c>
      <c r="E16" s="34" t="s">
        <v>1723</v>
      </c>
      <c r="F16" s="35" t="s">
        <v>1360</v>
      </c>
      <c r="G16" s="32" t="s">
        <v>400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2.5" customHeight="1">
      <c r="B17" s="31">
        <v>8</v>
      </c>
      <c r="C17" s="32" t="s">
        <v>103</v>
      </c>
      <c r="D17" s="33" t="s">
        <v>104</v>
      </c>
      <c r="E17" s="34" t="s">
        <v>105</v>
      </c>
      <c r="F17" s="35" t="s">
        <v>106</v>
      </c>
      <c r="G17" s="32" t="s">
        <v>107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2.5" customHeight="1">
      <c r="B18" s="31">
        <v>9</v>
      </c>
      <c r="C18" s="32" t="s">
        <v>1980</v>
      </c>
      <c r="D18" s="33" t="s">
        <v>1079</v>
      </c>
      <c r="E18" s="34" t="s">
        <v>110</v>
      </c>
      <c r="F18" s="35" t="s">
        <v>1981</v>
      </c>
      <c r="G18" s="32" t="s">
        <v>214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2.5" customHeight="1">
      <c r="B19" s="31">
        <v>10</v>
      </c>
      <c r="C19" s="32" t="s">
        <v>2211</v>
      </c>
      <c r="D19" s="33" t="s">
        <v>2212</v>
      </c>
      <c r="E19" s="34" t="s">
        <v>110</v>
      </c>
      <c r="F19" s="35" t="s">
        <v>1273</v>
      </c>
      <c r="G19" s="32" t="s">
        <v>471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2.5" customHeight="1">
      <c r="B20" s="31">
        <v>11</v>
      </c>
      <c r="C20" s="32" t="s">
        <v>2682</v>
      </c>
      <c r="D20" s="33" t="s">
        <v>2683</v>
      </c>
      <c r="E20" s="34" t="s">
        <v>364</v>
      </c>
      <c r="F20" s="35" t="s">
        <v>2684</v>
      </c>
      <c r="G20" s="32" t="s">
        <v>544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2.5" customHeight="1">
      <c r="B21" s="31">
        <v>12</v>
      </c>
      <c r="C21" s="32" t="s">
        <v>2213</v>
      </c>
      <c r="D21" s="33" t="s">
        <v>2214</v>
      </c>
      <c r="E21" s="34" t="s">
        <v>364</v>
      </c>
      <c r="F21" s="35" t="s">
        <v>390</v>
      </c>
      <c r="G21" s="32" t="s">
        <v>81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2.5" customHeight="1">
      <c r="B22" s="31">
        <v>13</v>
      </c>
      <c r="C22" s="32" t="s">
        <v>117</v>
      </c>
      <c r="D22" s="33" t="s">
        <v>118</v>
      </c>
      <c r="E22" s="34" t="s">
        <v>119</v>
      </c>
      <c r="F22" s="35" t="s">
        <v>120</v>
      </c>
      <c r="G22" s="32" t="s">
        <v>121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2.5" customHeight="1">
      <c r="B23" s="31">
        <v>14</v>
      </c>
      <c r="C23" s="32" t="s">
        <v>2335</v>
      </c>
      <c r="D23" s="33" t="s">
        <v>289</v>
      </c>
      <c r="E23" s="34" t="s">
        <v>2336</v>
      </c>
      <c r="F23" s="35" t="s">
        <v>2337</v>
      </c>
      <c r="G23" s="32" t="s">
        <v>81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2.5" customHeight="1">
      <c r="B24" s="31">
        <v>15</v>
      </c>
      <c r="C24" s="32" t="s">
        <v>936</v>
      </c>
      <c r="D24" s="33" t="s">
        <v>929</v>
      </c>
      <c r="E24" s="34" t="s">
        <v>131</v>
      </c>
      <c r="F24" s="35" t="s">
        <v>937</v>
      </c>
      <c r="G24" s="32" t="s">
        <v>68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2.5" customHeight="1">
      <c r="B25" s="31">
        <v>16</v>
      </c>
      <c r="C25" s="32" t="s">
        <v>567</v>
      </c>
      <c r="D25" s="33" t="s">
        <v>568</v>
      </c>
      <c r="E25" s="34" t="s">
        <v>131</v>
      </c>
      <c r="F25" s="35" t="s">
        <v>569</v>
      </c>
      <c r="G25" s="32" t="s">
        <v>107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2.5" customHeight="1">
      <c r="B26" s="31">
        <v>17</v>
      </c>
      <c r="C26" s="32" t="s">
        <v>1867</v>
      </c>
      <c r="D26" s="33" t="s">
        <v>1514</v>
      </c>
      <c r="E26" s="34" t="s">
        <v>131</v>
      </c>
      <c r="F26" s="35" t="s">
        <v>892</v>
      </c>
      <c r="G26" s="32" t="s">
        <v>76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2.5" customHeight="1">
      <c r="B27" s="31">
        <v>18</v>
      </c>
      <c r="C27" s="32" t="s">
        <v>2113</v>
      </c>
      <c r="D27" s="33" t="s">
        <v>2114</v>
      </c>
      <c r="E27" s="34" t="s">
        <v>147</v>
      </c>
      <c r="F27" s="35" t="s">
        <v>2115</v>
      </c>
      <c r="G27" s="32" t="s">
        <v>471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2.5" customHeight="1">
      <c r="B28" s="31">
        <v>19</v>
      </c>
      <c r="C28" s="32" t="s">
        <v>2685</v>
      </c>
      <c r="D28" s="33" t="s">
        <v>2518</v>
      </c>
      <c r="E28" s="34" t="s">
        <v>605</v>
      </c>
      <c r="F28" s="35" t="s">
        <v>2686</v>
      </c>
      <c r="G28" s="32" t="s">
        <v>2687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2.5" customHeight="1">
      <c r="B29" s="31">
        <v>20</v>
      </c>
      <c r="C29" s="32" t="s">
        <v>2234</v>
      </c>
      <c r="D29" s="33" t="s">
        <v>1936</v>
      </c>
      <c r="E29" s="34" t="s">
        <v>951</v>
      </c>
      <c r="F29" s="35" t="s">
        <v>2235</v>
      </c>
      <c r="G29" s="32" t="s">
        <v>107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2.5" customHeight="1">
      <c r="B30" s="31">
        <v>21</v>
      </c>
      <c r="C30" s="32" t="s">
        <v>2010</v>
      </c>
      <c r="D30" s="33" t="s">
        <v>274</v>
      </c>
      <c r="E30" s="34" t="s">
        <v>171</v>
      </c>
      <c r="F30" s="35" t="s">
        <v>2011</v>
      </c>
      <c r="G30" s="32" t="s">
        <v>594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2.5" customHeight="1">
      <c r="B31" s="31">
        <v>22</v>
      </c>
      <c r="C31" s="32" t="s">
        <v>2365</v>
      </c>
      <c r="D31" s="33" t="s">
        <v>1893</v>
      </c>
      <c r="E31" s="34" t="s">
        <v>171</v>
      </c>
      <c r="F31" s="35" t="s">
        <v>832</v>
      </c>
      <c r="G31" s="32" t="s">
        <v>68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2.5" customHeight="1">
      <c r="B32" s="31">
        <v>23</v>
      </c>
      <c r="C32" s="32" t="s">
        <v>2496</v>
      </c>
      <c r="D32" s="33" t="s">
        <v>289</v>
      </c>
      <c r="E32" s="34" t="s">
        <v>395</v>
      </c>
      <c r="F32" s="35" t="s">
        <v>2497</v>
      </c>
      <c r="G32" s="32" t="s">
        <v>365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2.5" customHeight="1">
      <c r="B33" s="31">
        <v>24</v>
      </c>
      <c r="C33" s="32" t="s">
        <v>2012</v>
      </c>
      <c r="D33" s="33" t="s">
        <v>87</v>
      </c>
      <c r="E33" s="34" t="s">
        <v>1602</v>
      </c>
      <c r="F33" s="35" t="s">
        <v>2013</v>
      </c>
      <c r="G33" s="32" t="s">
        <v>459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2.5" customHeight="1">
      <c r="B34" s="31">
        <v>25</v>
      </c>
      <c r="C34" s="32" t="s">
        <v>1884</v>
      </c>
      <c r="D34" s="33" t="s">
        <v>178</v>
      </c>
      <c r="E34" s="34" t="s">
        <v>175</v>
      </c>
      <c r="F34" s="35" t="s">
        <v>1885</v>
      </c>
      <c r="G34" s="32" t="s">
        <v>214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2.5" customHeight="1">
      <c r="B35" s="31">
        <v>26</v>
      </c>
      <c r="C35" s="32" t="s">
        <v>2017</v>
      </c>
      <c r="D35" s="33" t="s">
        <v>142</v>
      </c>
      <c r="E35" s="34" t="s">
        <v>179</v>
      </c>
      <c r="F35" s="35" t="s">
        <v>338</v>
      </c>
      <c r="G35" s="32" t="s">
        <v>594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2.5" customHeight="1">
      <c r="B36" s="31">
        <v>27</v>
      </c>
      <c r="C36" s="32" t="s">
        <v>188</v>
      </c>
      <c r="D36" s="33" t="s">
        <v>189</v>
      </c>
      <c r="E36" s="34" t="s">
        <v>190</v>
      </c>
      <c r="F36" s="35" t="s">
        <v>191</v>
      </c>
      <c r="G36" s="32" t="s">
        <v>68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2.5" customHeight="1">
      <c r="B37" s="31">
        <v>28</v>
      </c>
      <c r="C37" s="32" t="s">
        <v>979</v>
      </c>
      <c r="D37" s="33" t="s">
        <v>980</v>
      </c>
      <c r="E37" s="34" t="s">
        <v>194</v>
      </c>
      <c r="F37" s="35" t="s">
        <v>981</v>
      </c>
      <c r="G37" s="32" t="s">
        <v>121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2.5" customHeight="1">
      <c r="B38" s="31">
        <v>29</v>
      </c>
      <c r="C38" s="32" t="s">
        <v>2022</v>
      </c>
      <c r="D38" s="33" t="s">
        <v>1246</v>
      </c>
      <c r="E38" s="34" t="s">
        <v>194</v>
      </c>
      <c r="F38" s="35" t="s">
        <v>1580</v>
      </c>
      <c r="G38" s="32" t="s">
        <v>81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2.5" customHeight="1">
      <c r="B39" s="31">
        <v>30</v>
      </c>
      <c r="C39" s="32" t="s">
        <v>1773</v>
      </c>
      <c r="D39" s="33" t="s">
        <v>1104</v>
      </c>
      <c r="E39" s="34" t="s">
        <v>194</v>
      </c>
      <c r="F39" s="35" t="s">
        <v>406</v>
      </c>
      <c r="G39" s="32" t="s">
        <v>312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2.5" customHeight="1">
      <c r="B40" s="31">
        <v>31</v>
      </c>
      <c r="C40" s="32" t="s">
        <v>1175</v>
      </c>
      <c r="D40" s="33" t="s">
        <v>702</v>
      </c>
      <c r="E40" s="34" t="s">
        <v>198</v>
      </c>
      <c r="F40" s="35" t="s">
        <v>621</v>
      </c>
      <c r="G40" s="32" t="s">
        <v>214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2.5" customHeight="1">
      <c r="B41" s="31">
        <v>32</v>
      </c>
      <c r="C41" s="32" t="s">
        <v>2379</v>
      </c>
      <c r="D41" s="33" t="s">
        <v>2380</v>
      </c>
      <c r="E41" s="34" t="s">
        <v>2378</v>
      </c>
      <c r="F41" s="35" t="s">
        <v>429</v>
      </c>
      <c r="G41" s="32" t="s">
        <v>128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2.5" customHeight="1">
      <c r="B42" s="31">
        <v>33</v>
      </c>
      <c r="C42" s="32" t="s">
        <v>2250</v>
      </c>
      <c r="D42" s="33" t="s">
        <v>658</v>
      </c>
      <c r="E42" s="34" t="s">
        <v>432</v>
      </c>
      <c r="F42" s="35" t="s">
        <v>1288</v>
      </c>
      <c r="G42" s="32" t="s">
        <v>81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2.5" customHeight="1">
      <c r="B43" s="31">
        <v>34</v>
      </c>
      <c r="C43" s="32" t="s">
        <v>2383</v>
      </c>
      <c r="D43" s="33" t="s">
        <v>435</v>
      </c>
      <c r="E43" s="34" t="s">
        <v>432</v>
      </c>
      <c r="F43" s="35" t="s">
        <v>180</v>
      </c>
      <c r="G43" s="32" t="s">
        <v>72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2.5" customHeight="1">
      <c r="B44" s="31">
        <v>35</v>
      </c>
      <c r="C44" s="32" t="s">
        <v>2251</v>
      </c>
      <c r="D44" s="33" t="s">
        <v>923</v>
      </c>
      <c r="E44" s="34" t="s">
        <v>439</v>
      </c>
      <c r="F44" s="35" t="s">
        <v>1309</v>
      </c>
      <c r="G44" s="32" t="s">
        <v>312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2.5" customHeight="1">
      <c r="B45" s="31">
        <v>36</v>
      </c>
      <c r="C45" s="32" t="s">
        <v>2688</v>
      </c>
      <c r="D45" s="33" t="s">
        <v>1146</v>
      </c>
      <c r="E45" s="34" t="s">
        <v>206</v>
      </c>
      <c r="F45" s="35" t="s">
        <v>2689</v>
      </c>
      <c r="G45" s="32" t="s">
        <v>2690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2.5" customHeight="1">
      <c r="B46" s="31">
        <v>37</v>
      </c>
      <c r="C46" s="32" t="s">
        <v>2516</v>
      </c>
      <c r="D46" s="33" t="s">
        <v>241</v>
      </c>
      <c r="E46" s="34" t="s">
        <v>210</v>
      </c>
      <c r="F46" s="35" t="s">
        <v>1414</v>
      </c>
      <c r="G46" s="32" t="s">
        <v>196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2.5" customHeight="1">
      <c r="B47" s="31">
        <v>38</v>
      </c>
      <c r="C47" s="32" t="s">
        <v>2691</v>
      </c>
      <c r="D47" s="33" t="s">
        <v>87</v>
      </c>
      <c r="E47" s="34" t="s">
        <v>210</v>
      </c>
      <c r="F47" s="35" t="s">
        <v>2692</v>
      </c>
      <c r="G47" s="32" t="s">
        <v>544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2.5" customHeight="1">
      <c r="B48" s="31">
        <v>39</v>
      </c>
      <c r="C48" s="32" t="s">
        <v>633</v>
      </c>
      <c r="D48" s="33" t="s">
        <v>383</v>
      </c>
      <c r="E48" s="34" t="s">
        <v>210</v>
      </c>
      <c r="F48" s="35" t="s">
        <v>598</v>
      </c>
      <c r="G48" s="32" t="s">
        <v>68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2.5" customHeight="1">
      <c r="B49" s="31">
        <v>40</v>
      </c>
      <c r="C49" s="32" t="s">
        <v>1907</v>
      </c>
      <c r="D49" s="33" t="s">
        <v>1908</v>
      </c>
      <c r="E49" s="34" t="s">
        <v>446</v>
      </c>
      <c r="F49" s="35" t="s">
        <v>1909</v>
      </c>
      <c r="G49" s="32" t="s">
        <v>128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2.5" customHeight="1">
      <c r="B50" s="31">
        <v>41</v>
      </c>
      <c r="C50" s="32" t="s">
        <v>219</v>
      </c>
      <c r="D50" s="33" t="s">
        <v>220</v>
      </c>
      <c r="E50" s="34" t="s">
        <v>221</v>
      </c>
      <c r="F50" s="35" t="s">
        <v>222</v>
      </c>
      <c r="G50" s="32" t="s">
        <v>121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2.5" customHeight="1">
      <c r="B51" s="31">
        <v>42</v>
      </c>
      <c r="C51" s="32" t="s">
        <v>651</v>
      </c>
      <c r="D51" s="33" t="s">
        <v>652</v>
      </c>
      <c r="E51" s="34" t="s">
        <v>449</v>
      </c>
      <c r="F51" s="35" t="s">
        <v>307</v>
      </c>
      <c r="G51" s="32" t="s">
        <v>594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2.5" customHeight="1">
      <c r="B52" s="31">
        <v>43</v>
      </c>
      <c r="C52" s="32" t="s">
        <v>1336</v>
      </c>
      <c r="D52" s="33" t="s">
        <v>1337</v>
      </c>
      <c r="E52" s="34" t="s">
        <v>232</v>
      </c>
      <c r="F52" s="35" t="s">
        <v>1338</v>
      </c>
      <c r="G52" s="32" t="s">
        <v>1339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2.5" customHeight="1">
      <c r="B53" s="31">
        <v>44</v>
      </c>
      <c r="C53" s="32" t="s">
        <v>2522</v>
      </c>
      <c r="D53" s="33" t="s">
        <v>2523</v>
      </c>
      <c r="E53" s="34" t="s">
        <v>232</v>
      </c>
      <c r="F53" s="35" t="s">
        <v>2524</v>
      </c>
      <c r="G53" s="32" t="s">
        <v>196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2.5" customHeight="1">
      <c r="B54" s="31">
        <v>45</v>
      </c>
      <c r="C54" s="32" t="s">
        <v>2693</v>
      </c>
      <c r="D54" s="33" t="s">
        <v>157</v>
      </c>
      <c r="E54" s="34" t="s">
        <v>232</v>
      </c>
      <c r="F54" s="35" t="s">
        <v>2694</v>
      </c>
      <c r="G54" s="32" t="s">
        <v>2695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2.5" customHeight="1">
      <c r="B55" s="31">
        <v>46</v>
      </c>
      <c r="C55" s="32" t="s">
        <v>2276</v>
      </c>
      <c r="D55" s="33" t="s">
        <v>2277</v>
      </c>
      <c r="E55" s="34" t="s">
        <v>1642</v>
      </c>
      <c r="F55" s="35" t="s">
        <v>1830</v>
      </c>
      <c r="G55" s="32" t="s">
        <v>196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2.5" customHeight="1">
      <c r="B56" s="31">
        <v>47</v>
      </c>
      <c r="C56" s="32" t="s">
        <v>1023</v>
      </c>
      <c r="D56" s="33" t="s">
        <v>1024</v>
      </c>
      <c r="E56" s="34" t="s">
        <v>238</v>
      </c>
      <c r="F56" s="35" t="s">
        <v>1025</v>
      </c>
      <c r="G56" s="32" t="s">
        <v>85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2.5" customHeight="1">
      <c r="B57" s="31">
        <v>48</v>
      </c>
      <c r="C57" s="32" t="s">
        <v>1804</v>
      </c>
      <c r="D57" s="33" t="s">
        <v>1805</v>
      </c>
      <c r="E57" s="34" t="s">
        <v>246</v>
      </c>
      <c r="F57" s="35" t="s">
        <v>1036</v>
      </c>
      <c r="G57" s="32" t="s">
        <v>128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2.5" customHeight="1">
      <c r="B58" s="31">
        <v>49</v>
      </c>
      <c r="C58" s="32" t="s">
        <v>1203</v>
      </c>
      <c r="D58" s="33" t="s">
        <v>1204</v>
      </c>
      <c r="E58" s="34" t="s">
        <v>246</v>
      </c>
      <c r="F58" s="35" t="s">
        <v>265</v>
      </c>
      <c r="G58" s="32" t="s">
        <v>81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2.5" customHeight="1">
      <c r="B59" s="31">
        <v>50</v>
      </c>
      <c r="C59" s="32" t="s">
        <v>2403</v>
      </c>
      <c r="D59" s="33" t="s">
        <v>702</v>
      </c>
      <c r="E59" s="34" t="s">
        <v>1652</v>
      </c>
      <c r="F59" s="35" t="s">
        <v>1097</v>
      </c>
      <c r="G59" s="32" t="s">
        <v>312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2.5" customHeight="1">
      <c r="B60" s="31">
        <v>51</v>
      </c>
      <c r="C60" s="32" t="s">
        <v>2040</v>
      </c>
      <c r="D60" s="33" t="s">
        <v>1296</v>
      </c>
      <c r="E60" s="34" t="s">
        <v>249</v>
      </c>
      <c r="F60" s="35" t="s">
        <v>2006</v>
      </c>
      <c r="G60" s="32" t="s">
        <v>68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2.5" customHeight="1">
      <c r="B61" s="31">
        <v>52</v>
      </c>
      <c r="C61" s="32" t="s">
        <v>2534</v>
      </c>
      <c r="D61" s="33" t="s">
        <v>562</v>
      </c>
      <c r="E61" s="34" t="s">
        <v>249</v>
      </c>
      <c r="F61" s="35" t="s">
        <v>84</v>
      </c>
      <c r="G61" s="32" t="s">
        <v>471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2.5" customHeight="1">
      <c r="B62" s="31">
        <v>53</v>
      </c>
      <c r="C62" s="32" t="s">
        <v>2287</v>
      </c>
      <c r="D62" s="33" t="s">
        <v>484</v>
      </c>
      <c r="E62" s="34" t="s">
        <v>258</v>
      </c>
      <c r="F62" s="35" t="s">
        <v>1688</v>
      </c>
      <c r="G62" s="32" t="s">
        <v>107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2.5" customHeight="1">
      <c r="B63" s="31">
        <v>54</v>
      </c>
      <c r="C63" s="32" t="s">
        <v>2404</v>
      </c>
      <c r="D63" s="33" t="s">
        <v>562</v>
      </c>
      <c r="E63" s="34" t="s">
        <v>258</v>
      </c>
      <c r="F63" s="35" t="s">
        <v>2405</v>
      </c>
      <c r="G63" s="32" t="s">
        <v>81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2.5" customHeight="1">
      <c r="B64" s="31">
        <v>55</v>
      </c>
      <c r="C64" s="32" t="s">
        <v>1933</v>
      </c>
      <c r="D64" s="33" t="s">
        <v>1880</v>
      </c>
      <c r="E64" s="34" t="s">
        <v>258</v>
      </c>
      <c r="F64" s="35" t="s">
        <v>1934</v>
      </c>
      <c r="G64" s="32" t="s">
        <v>196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2.5" customHeight="1">
      <c r="B65" s="31">
        <v>56</v>
      </c>
      <c r="C65" s="32" t="s">
        <v>2288</v>
      </c>
      <c r="D65" s="33" t="s">
        <v>134</v>
      </c>
      <c r="E65" s="34" t="s">
        <v>685</v>
      </c>
      <c r="F65" s="35" t="s">
        <v>2289</v>
      </c>
      <c r="G65" s="32" t="s">
        <v>107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2.5" customHeight="1">
      <c r="B66" s="31">
        <v>57</v>
      </c>
      <c r="C66" s="32" t="s">
        <v>2696</v>
      </c>
      <c r="D66" s="33" t="s">
        <v>1809</v>
      </c>
      <c r="E66" s="34" t="s">
        <v>685</v>
      </c>
      <c r="F66" s="35" t="s">
        <v>2697</v>
      </c>
      <c r="G66" s="32" t="s">
        <v>425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2.5" customHeight="1">
      <c r="B67" s="31">
        <v>58</v>
      </c>
      <c r="C67" s="32" t="s">
        <v>2698</v>
      </c>
      <c r="D67" s="33" t="s">
        <v>2699</v>
      </c>
      <c r="E67" s="34" t="s">
        <v>859</v>
      </c>
      <c r="F67" s="35" t="s">
        <v>2700</v>
      </c>
      <c r="G67" s="32" t="s">
        <v>1859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2.5" customHeight="1">
      <c r="B68" s="31">
        <v>59</v>
      </c>
      <c r="C68" s="32" t="s">
        <v>2051</v>
      </c>
      <c r="D68" s="33" t="s">
        <v>2052</v>
      </c>
      <c r="E68" s="34" t="s">
        <v>268</v>
      </c>
      <c r="F68" s="35" t="s">
        <v>199</v>
      </c>
      <c r="G68" s="32" t="s">
        <v>471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2.5" customHeight="1">
      <c r="B69" s="31">
        <v>60</v>
      </c>
      <c r="C69" s="32" t="s">
        <v>2701</v>
      </c>
      <c r="D69" s="33" t="s">
        <v>230</v>
      </c>
      <c r="E69" s="34" t="s">
        <v>1223</v>
      </c>
      <c r="F69" s="35" t="s">
        <v>2702</v>
      </c>
      <c r="G69" s="32" t="s">
        <v>2575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2.5" customHeight="1">
      <c r="B70" s="31">
        <v>61</v>
      </c>
      <c r="C70" s="32" t="s">
        <v>1953</v>
      </c>
      <c r="D70" s="33" t="s">
        <v>1954</v>
      </c>
      <c r="E70" s="34" t="s">
        <v>713</v>
      </c>
      <c r="F70" s="35" t="s">
        <v>1955</v>
      </c>
      <c r="G70" s="32" t="s">
        <v>214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2.5" customHeight="1">
      <c r="B71" s="31">
        <v>62</v>
      </c>
      <c r="C71" s="32" t="s">
        <v>1956</v>
      </c>
      <c r="D71" s="33" t="s">
        <v>1957</v>
      </c>
      <c r="E71" s="34" t="s">
        <v>713</v>
      </c>
      <c r="F71" s="35" t="s">
        <v>1522</v>
      </c>
      <c r="G71" s="32" t="s">
        <v>128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2.5" customHeight="1">
      <c r="B72" s="31">
        <v>63</v>
      </c>
      <c r="C72" s="32" t="s">
        <v>2703</v>
      </c>
      <c r="D72" s="33" t="s">
        <v>562</v>
      </c>
      <c r="E72" s="34" t="s">
        <v>717</v>
      </c>
      <c r="F72" s="35" t="s">
        <v>2704</v>
      </c>
      <c r="G72" s="32" t="s">
        <v>233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2.5" customHeight="1">
      <c r="B73" s="31">
        <v>64</v>
      </c>
      <c r="C73" s="32" t="s">
        <v>1958</v>
      </c>
      <c r="D73" s="33" t="s">
        <v>1959</v>
      </c>
      <c r="E73" s="34" t="s">
        <v>1960</v>
      </c>
      <c r="F73" s="35" t="s">
        <v>290</v>
      </c>
      <c r="G73" s="32" t="s">
        <v>312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2.5" customHeight="1">
      <c r="B74" s="31">
        <v>65</v>
      </c>
      <c r="C74" s="32" t="s">
        <v>2060</v>
      </c>
      <c r="D74" s="33" t="s">
        <v>1079</v>
      </c>
      <c r="E74" s="34" t="s">
        <v>1229</v>
      </c>
      <c r="F74" s="35" t="s">
        <v>2061</v>
      </c>
      <c r="G74" s="32" t="s">
        <v>400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2.5" customHeight="1">
      <c r="B75" s="31">
        <v>66</v>
      </c>
      <c r="C75" s="32" t="s">
        <v>2423</v>
      </c>
      <c r="D75" s="33" t="s">
        <v>87</v>
      </c>
      <c r="E75" s="34" t="s">
        <v>293</v>
      </c>
      <c r="F75" s="35" t="s">
        <v>2424</v>
      </c>
      <c r="G75" s="32" t="s">
        <v>196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502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2.5" customHeight="1">
      <c r="B76" s="31">
        <v>67</v>
      </c>
      <c r="C76" s="32" t="s">
        <v>2073</v>
      </c>
      <c r="D76" s="33" t="s">
        <v>1393</v>
      </c>
      <c r="E76" s="34" t="s">
        <v>315</v>
      </c>
      <c r="F76" s="35" t="s">
        <v>508</v>
      </c>
      <c r="G76" s="32" t="s">
        <v>400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2.5" customHeight="1">
      <c r="B77" s="31">
        <v>68</v>
      </c>
      <c r="C77" s="32" t="s">
        <v>1968</v>
      </c>
      <c r="D77" s="33" t="s">
        <v>1936</v>
      </c>
      <c r="E77" s="34" t="s">
        <v>315</v>
      </c>
      <c r="F77" s="35" t="s">
        <v>148</v>
      </c>
      <c r="G77" s="32" t="s">
        <v>128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2.5" customHeight="1">
      <c r="B78" s="31">
        <v>69</v>
      </c>
      <c r="C78" s="32" t="s">
        <v>738</v>
      </c>
      <c r="D78" s="33" t="s">
        <v>739</v>
      </c>
      <c r="E78" s="34" t="s">
        <v>740</v>
      </c>
      <c r="F78" s="35" t="s">
        <v>538</v>
      </c>
      <c r="G78" s="32" t="s">
        <v>68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2.5" customHeight="1">
      <c r="B79" s="31">
        <v>70</v>
      </c>
      <c r="C79" s="32" t="s">
        <v>2705</v>
      </c>
      <c r="D79" s="33" t="s">
        <v>2463</v>
      </c>
      <c r="E79" s="34" t="s">
        <v>914</v>
      </c>
      <c r="F79" s="35" t="s">
        <v>2706</v>
      </c>
      <c r="G79" s="32" t="s">
        <v>2707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2.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2.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2.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2.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2.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2.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502</v>
      </c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70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10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5" priority="3" operator="greaterThan">
      <formula>10</formula>
    </cfRule>
  </conditionalFormatting>
  <conditionalFormatting sqref="O1:O1048576">
    <cfRule type="duplicateValues" dxfId="4" priority="2"/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workbookViewId="0">
      <pane ySplit="3" topLeftCell="A4" activePane="bottomLeft" state="frozen"/>
      <selection activeCell="C10" sqref="C10:K85"/>
      <selection pane="bottomLeft" activeCell="N23" sqref="N23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21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2564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2449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2565</v>
      </c>
      <c r="H5" s="122"/>
      <c r="I5" s="122"/>
      <c r="J5" s="122"/>
      <c r="K5" s="122"/>
      <c r="L5" s="122"/>
      <c r="M5" s="122"/>
      <c r="N5" s="122"/>
      <c r="O5" s="122"/>
      <c r="P5" s="122" t="s">
        <v>59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Vật lý 1 và thí nghiệm</v>
      </c>
      <c r="Z8" s="75" t="str">
        <f>+P4</f>
        <v>Nhóm: 16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5</v>
      </c>
      <c r="AI8" s="78">
        <f>+$AH$8/$AA$8</f>
        <v>6.25E-2</v>
      </c>
      <c r="AJ8" s="79">
        <f>COUNTIF($X$9:$X$148,"Học lại")</f>
        <v>75</v>
      </c>
      <c r="AK8" s="78">
        <f>+$AJ$8/$AA$8</f>
        <v>0.9375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2708</v>
      </c>
      <c r="D10" s="21" t="s">
        <v>2709</v>
      </c>
      <c r="E10" s="22" t="s">
        <v>66</v>
      </c>
      <c r="F10" s="23" t="s">
        <v>521</v>
      </c>
      <c r="G10" s="20" t="s">
        <v>272</v>
      </c>
      <c r="H10" s="36" t="s">
        <v>30</v>
      </c>
      <c r="I10" s="36" t="s">
        <v>30</v>
      </c>
      <c r="J10" s="36" t="s">
        <v>30</v>
      </c>
      <c r="K10" s="36" t="s">
        <v>30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2710</v>
      </c>
      <c r="D11" s="33" t="s">
        <v>1298</v>
      </c>
      <c r="E11" s="34" t="s">
        <v>66</v>
      </c>
      <c r="F11" s="35" t="s">
        <v>1984</v>
      </c>
      <c r="G11" s="32" t="s">
        <v>1931</v>
      </c>
      <c r="H11" s="36" t="s">
        <v>30</v>
      </c>
      <c r="I11" s="36" t="s">
        <v>30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2084</v>
      </c>
      <c r="D12" s="33" t="s">
        <v>2085</v>
      </c>
      <c r="E12" s="34" t="s">
        <v>66</v>
      </c>
      <c r="F12" s="35" t="s">
        <v>1250</v>
      </c>
      <c r="G12" s="32" t="s">
        <v>168</v>
      </c>
      <c r="H12" s="36" t="s">
        <v>30</v>
      </c>
      <c r="I12" s="36" t="s">
        <v>30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1254</v>
      </c>
      <c r="D13" s="33" t="s">
        <v>438</v>
      </c>
      <c r="E13" s="34" t="s">
        <v>66</v>
      </c>
      <c r="F13" s="35" t="s">
        <v>1107</v>
      </c>
      <c r="G13" s="32" t="s">
        <v>112</v>
      </c>
      <c r="H13" s="36" t="s">
        <v>30</v>
      </c>
      <c r="I13" s="36" t="s">
        <v>30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2711</v>
      </c>
      <c r="D14" s="33" t="s">
        <v>1104</v>
      </c>
      <c r="E14" s="34" t="s">
        <v>66</v>
      </c>
      <c r="F14" s="35" t="s">
        <v>2712</v>
      </c>
      <c r="G14" s="32" t="s">
        <v>1931</v>
      </c>
      <c r="H14" s="36" t="s">
        <v>30</v>
      </c>
      <c r="I14" s="36" t="s">
        <v>30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2713</v>
      </c>
      <c r="D15" s="33" t="s">
        <v>2714</v>
      </c>
      <c r="E15" s="34" t="s">
        <v>66</v>
      </c>
      <c r="F15" s="35" t="s">
        <v>2715</v>
      </c>
      <c r="G15" s="32" t="s">
        <v>272</v>
      </c>
      <c r="H15" s="36" t="s">
        <v>30</v>
      </c>
      <c r="I15" s="36" t="s">
        <v>30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1850</v>
      </c>
      <c r="D16" s="33" t="s">
        <v>1450</v>
      </c>
      <c r="E16" s="34" t="s">
        <v>66</v>
      </c>
      <c r="F16" s="35" t="s">
        <v>102</v>
      </c>
      <c r="G16" s="32" t="s">
        <v>594</v>
      </c>
      <c r="H16" s="36" t="s">
        <v>30</v>
      </c>
      <c r="I16" s="36" t="s">
        <v>30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2204</v>
      </c>
      <c r="D17" s="33" t="s">
        <v>903</v>
      </c>
      <c r="E17" s="34" t="s">
        <v>350</v>
      </c>
      <c r="F17" s="35" t="s">
        <v>228</v>
      </c>
      <c r="G17" s="32" t="s">
        <v>365</v>
      </c>
      <c r="H17" s="36" t="s">
        <v>30</v>
      </c>
      <c r="I17" s="36" t="s">
        <v>30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2716</v>
      </c>
      <c r="D18" s="33" t="s">
        <v>87</v>
      </c>
      <c r="E18" s="34" t="s">
        <v>354</v>
      </c>
      <c r="F18" s="35" t="s">
        <v>2717</v>
      </c>
      <c r="G18" s="32" t="s">
        <v>897</v>
      </c>
      <c r="H18" s="36" t="s">
        <v>30</v>
      </c>
      <c r="I18" s="36" t="s">
        <v>30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86</v>
      </c>
      <c r="D19" s="33" t="s">
        <v>87</v>
      </c>
      <c r="E19" s="34" t="s">
        <v>88</v>
      </c>
      <c r="F19" s="35" t="s">
        <v>89</v>
      </c>
      <c r="G19" s="32" t="s">
        <v>72</v>
      </c>
      <c r="H19" s="36" t="s">
        <v>30</v>
      </c>
      <c r="I19" s="36" t="s">
        <v>30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2089</v>
      </c>
      <c r="D20" s="33" t="s">
        <v>87</v>
      </c>
      <c r="E20" s="34" t="s">
        <v>2090</v>
      </c>
      <c r="F20" s="35" t="s">
        <v>761</v>
      </c>
      <c r="G20" s="32" t="s">
        <v>68</v>
      </c>
      <c r="H20" s="36" t="s">
        <v>30</v>
      </c>
      <c r="I20" s="36" t="s">
        <v>30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1261</v>
      </c>
      <c r="D21" s="33" t="s">
        <v>87</v>
      </c>
      <c r="E21" s="34" t="s">
        <v>101</v>
      </c>
      <c r="F21" s="35" t="s">
        <v>423</v>
      </c>
      <c r="G21" s="32" t="s">
        <v>112</v>
      </c>
      <c r="H21" s="36" t="s">
        <v>30</v>
      </c>
      <c r="I21" s="36" t="s">
        <v>30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113</v>
      </c>
      <c r="D22" s="33" t="s">
        <v>114</v>
      </c>
      <c r="E22" s="34" t="s">
        <v>110</v>
      </c>
      <c r="F22" s="35" t="s">
        <v>115</v>
      </c>
      <c r="G22" s="32" t="s">
        <v>116</v>
      </c>
      <c r="H22" s="36" t="s">
        <v>30</v>
      </c>
      <c r="I22" s="36" t="s">
        <v>30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2096</v>
      </c>
      <c r="D23" s="33" t="s">
        <v>1836</v>
      </c>
      <c r="E23" s="34" t="s">
        <v>110</v>
      </c>
      <c r="F23" s="35" t="s">
        <v>1494</v>
      </c>
      <c r="G23" s="32" t="s">
        <v>107</v>
      </c>
      <c r="H23" s="36" t="s">
        <v>30</v>
      </c>
      <c r="I23" s="36" t="s">
        <v>30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2473</v>
      </c>
      <c r="D24" s="33" t="s">
        <v>130</v>
      </c>
      <c r="E24" s="34" t="s">
        <v>2474</v>
      </c>
      <c r="F24" s="35" t="s">
        <v>1507</v>
      </c>
      <c r="G24" s="32" t="s">
        <v>196</v>
      </c>
      <c r="H24" s="36" t="s">
        <v>30</v>
      </c>
      <c r="I24" s="36" t="s">
        <v>30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1860</v>
      </c>
      <c r="D25" s="33" t="s">
        <v>1861</v>
      </c>
      <c r="E25" s="34" t="s">
        <v>131</v>
      </c>
      <c r="F25" s="35" t="s">
        <v>1668</v>
      </c>
      <c r="G25" s="32" t="s">
        <v>196</v>
      </c>
      <c r="H25" s="36" t="s">
        <v>30</v>
      </c>
      <c r="I25" s="36" t="s">
        <v>30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1864</v>
      </c>
      <c r="D26" s="33" t="s">
        <v>1865</v>
      </c>
      <c r="E26" s="34" t="s">
        <v>131</v>
      </c>
      <c r="F26" s="35" t="s">
        <v>1866</v>
      </c>
      <c r="G26" s="32" t="s">
        <v>925</v>
      </c>
      <c r="H26" s="36" t="s">
        <v>30</v>
      </c>
      <c r="I26" s="36" t="s">
        <v>30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2106</v>
      </c>
      <c r="D27" s="33" t="s">
        <v>2107</v>
      </c>
      <c r="E27" s="34" t="s">
        <v>942</v>
      </c>
      <c r="F27" s="35" t="s">
        <v>711</v>
      </c>
      <c r="G27" s="32" t="s">
        <v>107</v>
      </c>
      <c r="H27" s="36" t="s">
        <v>30</v>
      </c>
      <c r="I27" s="36" t="s">
        <v>30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2344</v>
      </c>
      <c r="D28" s="33" t="s">
        <v>2345</v>
      </c>
      <c r="E28" s="34" t="s">
        <v>372</v>
      </c>
      <c r="F28" s="35" t="s">
        <v>2346</v>
      </c>
      <c r="G28" s="32" t="s">
        <v>459</v>
      </c>
      <c r="H28" s="36" t="s">
        <v>30</v>
      </c>
      <c r="I28" s="36" t="s">
        <v>30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2718</v>
      </c>
      <c r="D29" s="33" t="s">
        <v>274</v>
      </c>
      <c r="E29" s="34" t="s">
        <v>372</v>
      </c>
      <c r="F29" s="35" t="s">
        <v>2589</v>
      </c>
      <c r="G29" s="32" t="s">
        <v>1931</v>
      </c>
      <c r="H29" s="36" t="s">
        <v>30</v>
      </c>
      <c r="I29" s="36" t="s">
        <v>30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1736</v>
      </c>
      <c r="D30" s="33" t="s">
        <v>347</v>
      </c>
      <c r="E30" s="34" t="s">
        <v>372</v>
      </c>
      <c r="F30" s="35" t="s">
        <v>345</v>
      </c>
      <c r="G30" s="32" t="s">
        <v>168</v>
      </c>
      <c r="H30" s="36" t="s">
        <v>30</v>
      </c>
      <c r="I30" s="36" t="s">
        <v>30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1439</v>
      </c>
      <c r="D31" s="33" t="s">
        <v>394</v>
      </c>
      <c r="E31" s="34" t="s">
        <v>601</v>
      </c>
      <c r="F31" s="35" t="s">
        <v>825</v>
      </c>
      <c r="G31" s="32" t="s">
        <v>576</v>
      </c>
      <c r="H31" s="36" t="s">
        <v>30</v>
      </c>
      <c r="I31" s="36" t="s">
        <v>30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2232</v>
      </c>
      <c r="D32" s="33" t="s">
        <v>558</v>
      </c>
      <c r="E32" s="34" t="s">
        <v>951</v>
      </c>
      <c r="F32" s="35" t="s">
        <v>453</v>
      </c>
      <c r="G32" s="32" t="s">
        <v>168</v>
      </c>
      <c r="H32" s="36" t="s">
        <v>30</v>
      </c>
      <c r="I32" s="36" t="s">
        <v>30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2008</v>
      </c>
      <c r="D33" s="33" t="s">
        <v>2009</v>
      </c>
      <c r="E33" s="34" t="s">
        <v>171</v>
      </c>
      <c r="F33" s="35" t="s">
        <v>714</v>
      </c>
      <c r="G33" s="32" t="s">
        <v>594</v>
      </c>
      <c r="H33" s="36" t="s">
        <v>30</v>
      </c>
      <c r="I33" s="36" t="s">
        <v>30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963</v>
      </c>
      <c r="D34" s="33" t="s">
        <v>796</v>
      </c>
      <c r="E34" s="34" t="s">
        <v>964</v>
      </c>
      <c r="F34" s="35" t="s">
        <v>152</v>
      </c>
      <c r="G34" s="32" t="s">
        <v>121</v>
      </c>
      <c r="H34" s="36" t="s">
        <v>30</v>
      </c>
      <c r="I34" s="36" t="s">
        <v>30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2366</v>
      </c>
      <c r="D35" s="33" t="s">
        <v>87</v>
      </c>
      <c r="E35" s="34" t="s">
        <v>1602</v>
      </c>
      <c r="F35" s="35" t="s">
        <v>2367</v>
      </c>
      <c r="G35" s="32" t="s">
        <v>81</v>
      </c>
      <c r="H35" s="36" t="s">
        <v>30</v>
      </c>
      <c r="I35" s="36" t="s">
        <v>30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2719</v>
      </c>
      <c r="D36" s="33" t="s">
        <v>383</v>
      </c>
      <c r="E36" s="34" t="s">
        <v>2720</v>
      </c>
      <c r="F36" s="35" t="s">
        <v>2721</v>
      </c>
      <c r="G36" s="32" t="s">
        <v>233</v>
      </c>
      <c r="H36" s="36" t="s">
        <v>30</v>
      </c>
      <c r="I36" s="36" t="s">
        <v>30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1457</v>
      </c>
      <c r="D37" s="33" t="s">
        <v>424</v>
      </c>
      <c r="E37" s="34" t="s">
        <v>187</v>
      </c>
      <c r="F37" s="35" t="s">
        <v>379</v>
      </c>
      <c r="G37" s="32" t="s">
        <v>85</v>
      </c>
      <c r="H37" s="36" t="s">
        <v>30</v>
      </c>
      <c r="I37" s="36" t="s">
        <v>30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2722</v>
      </c>
      <c r="D38" s="33" t="s">
        <v>2723</v>
      </c>
      <c r="E38" s="34" t="s">
        <v>973</v>
      </c>
      <c r="F38" s="35" t="s">
        <v>2724</v>
      </c>
      <c r="G38" s="32" t="s">
        <v>2725</v>
      </c>
      <c r="H38" s="36" t="s">
        <v>30</v>
      </c>
      <c r="I38" s="36" t="s">
        <v>30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2246</v>
      </c>
      <c r="D39" s="33" t="s">
        <v>2247</v>
      </c>
      <c r="E39" s="34" t="s">
        <v>194</v>
      </c>
      <c r="F39" s="35" t="s">
        <v>2248</v>
      </c>
      <c r="G39" s="32" t="s">
        <v>107</v>
      </c>
      <c r="H39" s="36" t="s">
        <v>30</v>
      </c>
      <c r="I39" s="36" t="s">
        <v>30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0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1311</v>
      </c>
      <c r="D40" s="33" t="s">
        <v>452</v>
      </c>
      <c r="E40" s="34" t="s">
        <v>194</v>
      </c>
      <c r="F40" s="35" t="s">
        <v>1309</v>
      </c>
      <c r="G40" s="32" t="s">
        <v>76</v>
      </c>
      <c r="H40" s="36" t="s">
        <v>30</v>
      </c>
      <c r="I40" s="36" t="s">
        <v>30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2726</v>
      </c>
      <c r="D41" s="33" t="s">
        <v>1514</v>
      </c>
      <c r="E41" s="34" t="s">
        <v>2727</v>
      </c>
      <c r="F41" s="35" t="s">
        <v>588</v>
      </c>
      <c r="G41" s="32" t="s">
        <v>1931</v>
      </c>
      <c r="H41" s="36" t="s">
        <v>30</v>
      </c>
      <c r="I41" s="36" t="s">
        <v>30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1895</v>
      </c>
      <c r="D42" s="33" t="s">
        <v>1896</v>
      </c>
      <c r="E42" s="34" t="s">
        <v>999</v>
      </c>
      <c r="F42" s="35" t="s">
        <v>1321</v>
      </c>
      <c r="G42" s="32" t="s">
        <v>128</v>
      </c>
      <c r="H42" s="36" t="s">
        <v>30</v>
      </c>
      <c r="I42" s="36" t="s">
        <v>30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2728</v>
      </c>
      <c r="D43" s="33" t="s">
        <v>157</v>
      </c>
      <c r="E43" s="34" t="s">
        <v>206</v>
      </c>
      <c r="F43" s="35" t="s">
        <v>2729</v>
      </c>
      <c r="G43" s="32" t="s">
        <v>425</v>
      </c>
      <c r="H43" s="36" t="s">
        <v>30</v>
      </c>
      <c r="I43" s="36" t="s">
        <v>30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1626</v>
      </c>
      <c r="D44" s="33" t="s">
        <v>1627</v>
      </c>
      <c r="E44" s="34" t="s">
        <v>636</v>
      </c>
      <c r="F44" s="35" t="s">
        <v>924</v>
      </c>
      <c r="G44" s="32" t="s">
        <v>107</v>
      </c>
      <c r="H44" s="36" t="s">
        <v>30</v>
      </c>
      <c r="I44" s="36" t="s">
        <v>30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2255</v>
      </c>
      <c r="D45" s="33" t="s">
        <v>639</v>
      </c>
      <c r="E45" s="34" t="s">
        <v>636</v>
      </c>
      <c r="F45" s="35" t="s">
        <v>2256</v>
      </c>
      <c r="G45" s="32" t="s">
        <v>400</v>
      </c>
      <c r="H45" s="36" t="s">
        <v>30</v>
      </c>
      <c r="I45" s="36" t="s">
        <v>30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1902</v>
      </c>
      <c r="D46" s="33" t="s">
        <v>1903</v>
      </c>
      <c r="E46" s="34" t="s">
        <v>1904</v>
      </c>
      <c r="F46" s="35" t="s">
        <v>1905</v>
      </c>
      <c r="G46" s="32" t="s">
        <v>459</v>
      </c>
      <c r="H46" s="36" t="s">
        <v>30</v>
      </c>
      <c r="I46" s="36" t="s">
        <v>30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0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1906</v>
      </c>
      <c r="D47" s="33" t="s">
        <v>230</v>
      </c>
      <c r="E47" s="34" t="s">
        <v>1904</v>
      </c>
      <c r="F47" s="35" t="s">
        <v>294</v>
      </c>
      <c r="G47" s="32" t="s">
        <v>400</v>
      </c>
      <c r="H47" s="36" t="s">
        <v>30</v>
      </c>
      <c r="I47" s="36" t="s">
        <v>30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1910</v>
      </c>
      <c r="D48" s="33" t="s">
        <v>1911</v>
      </c>
      <c r="E48" s="34" t="s">
        <v>446</v>
      </c>
      <c r="F48" s="35" t="s">
        <v>532</v>
      </c>
      <c r="G48" s="32" t="s">
        <v>107</v>
      </c>
      <c r="H48" s="36" t="s">
        <v>30</v>
      </c>
      <c r="I48" s="36" t="s">
        <v>30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503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2730</v>
      </c>
      <c r="D49" s="33" t="s">
        <v>1514</v>
      </c>
      <c r="E49" s="34" t="s">
        <v>221</v>
      </c>
      <c r="F49" s="35" t="s">
        <v>2731</v>
      </c>
      <c r="G49" s="32" t="s">
        <v>1339</v>
      </c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503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1913</v>
      </c>
      <c r="D50" s="33" t="s">
        <v>241</v>
      </c>
      <c r="E50" s="34" t="s">
        <v>449</v>
      </c>
      <c r="F50" s="35" t="s">
        <v>163</v>
      </c>
      <c r="G50" s="32" t="s">
        <v>400</v>
      </c>
      <c r="H50" s="36" t="s">
        <v>30</v>
      </c>
      <c r="I50" s="36" t="s">
        <v>30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503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2151</v>
      </c>
      <c r="D51" s="33" t="s">
        <v>241</v>
      </c>
      <c r="E51" s="34" t="s">
        <v>449</v>
      </c>
      <c r="F51" s="35" t="s">
        <v>1034</v>
      </c>
      <c r="G51" s="32" t="s">
        <v>471</v>
      </c>
      <c r="H51" s="36" t="s">
        <v>30</v>
      </c>
      <c r="I51" s="36" t="s">
        <v>30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503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2.5" customHeight="1">
      <c r="B52" s="31">
        <v>43</v>
      </c>
      <c r="C52" s="32" t="s">
        <v>2732</v>
      </c>
      <c r="D52" s="33" t="s">
        <v>245</v>
      </c>
      <c r="E52" s="34" t="s">
        <v>449</v>
      </c>
      <c r="F52" s="35" t="s">
        <v>2733</v>
      </c>
      <c r="G52" s="32" t="s">
        <v>2667</v>
      </c>
      <c r="H52" s="36" t="s">
        <v>30</v>
      </c>
      <c r="I52" s="36" t="s">
        <v>30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2.5" customHeight="1">
      <c r="B53" s="31">
        <v>44</v>
      </c>
      <c r="C53" s="32" t="s">
        <v>846</v>
      </c>
      <c r="D53" s="33" t="s">
        <v>452</v>
      </c>
      <c r="E53" s="34" t="s">
        <v>449</v>
      </c>
      <c r="F53" s="35" t="s">
        <v>423</v>
      </c>
      <c r="G53" s="32" t="s">
        <v>365</v>
      </c>
      <c r="H53" s="36" t="s">
        <v>30</v>
      </c>
      <c r="I53" s="36" t="s">
        <v>30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2.5" customHeight="1">
      <c r="B54" s="31">
        <v>45</v>
      </c>
      <c r="C54" s="32" t="s">
        <v>1914</v>
      </c>
      <c r="D54" s="33" t="s">
        <v>1915</v>
      </c>
      <c r="E54" s="34" t="s">
        <v>232</v>
      </c>
      <c r="F54" s="35" t="s">
        <v>479</v>
      </c>
      <c r="G54" s="32" t="s">
        <v>594</v>
      </c>
      <c r="H54" s="36" t="s">
        <v>30</v>
      </c>
      <c r="I54" s="36" t="s">
        <v>30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2.5" customHeight="1">
      <c r="B55" s="31">
        <v>46</v>
      </c>
      <c r="C55" s="32" t="s">
        <v>2033</v>
      </c>
      <c r="D55" s="33" t="s">
        <v>1173</v>
      </c>
      <c r="E55" s="34" t="s">
        <v>232</v>
      </c>
      <c r="F55" s="35" t="s">
        <v>488</v>
      </c>
      <c r="G55" s="32" t="s">
        <v>312</v>
      </c>
      <c r="H55" s="36" t="s">
        <v>30</v>
      </c>
      <c r="I55" s="36" t="s">
        <v>30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2.5" customHeight="1">
      <c r="B56" s="31">
        <v>47</v>
      </c>
      <c r="C56" s="32" t="s">
        <v>456</v>
      </c>
      <c r="D56" s="33" t="s">
        <v>87</v>
      </c>
      <c r="E56" s="34" t="s">
        <v>232</v>
      </c>
      <c r="F56" s="35" t="s">
        <v>132</v>
      </c>
      <c r="G56" s="32" t="s">
        <v>107</v>
      </c>
      <c r="H56" s="36" t="s">
        <v>30</v>
      </c>
      <c r="I56" s="36" t="s">
        <v>30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2.5" customHeight="1">
      <c r="B57" s="31">
        <v>48</v>
      </c>
      <c r="C57" s="32" t="s">
        <v>2035</v>
      </c>
      <c r="D57" s="33" t="s">
        <v>2036</v>
      </c>
      <c r="E57" s="34" t="s">
        <v>232</v>
      </c>
      <c r="F57" s="35" t="s">
        <v>975</v>
      </c>
      <c r="G57" s="32" t="s">
        <v>365</v>
      </c>
      <c r="H57" s="36" t="s">
        <v>30</v>
      </c>
      <c r="I57" s="36" t="s">
        <v>30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0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2.5" customHeight="1">
      <c r="B58" s="31">
        <v>49</v>
      </c>
      <c r="C58" s="32" t="s">
        <v>2266</v>
      </c>
      <c r="D58" s="33" t="s">
        <v>2267</v>
      </c>
      <c r="E58" s="34" t="s">
        <v>232</v>
      </c>
      <c r="F58" s="35" t="s">
        <v>2268</v>
      </c>
      <c r="G58" s="32" t="s">
        <v>471</v>
      </c>
      <c r="H58" s="36" t="s">
        <v>30</v>
      </c>
      <c r="I58" s="36" t="s">
        <v>30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2.5" customHeight="1">
      <c r="B59" s="31">
        <v>50</v>
      </c>
      <c r="C59" s="32" t="s">
        <v>2037</v>
      </c>
      <c r="D59" s="33" t="s">
        <v>2038</v>
      </c>
      <c r="E59" s="34" t="s">
        <v>1642</v>
      </c>
      <c r="F59" s="35" t="s">
        <v>494</v>
      </c>
      <c r="G59" s="32" t="s">
        <v>168</v>
      </c>
      <c r="H59" s="36" t="s">
        <v>30</v>
      </c>
      <c r="I59" s="36" t="s">
        <v>30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2.5" customHeight="1">
      <c r="B60" s="31">
        <v>51</v>
      </c>
      <c r="C60" s="32" t="s">
        <v>1798</v>
      </c>
      <c r="D60" s="33" t="s">
        <v>1202</v>
      </c>
      <c r="E60" s="34" t="s">
        <v>1642</v>
      </c>
      <c r="F60" s="35" t="s">
        <v>515</v>
      </c>
      <c r="G60" s="32" t="s">
        <v>72</v>
      </c>
      <c r="H60" s="36" t="s">
        <v>30</v>
      </c>
      <c r="I60" s="36" t="s">
        <v>30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2.5" customHeight="1">
      <c r="B61" s="31">
        <v>52</v>
      </c>
      <c r="C61" s="32" t="s">
        <v>1925</v>
      </c>
      <c r="D61" s="33" t="s">
        <v>1926</v>
      </c>
      <c r="E61" s="34" t="s">
        <v>246</v>
      </c>
      <c r="F61" s="35" t="s">
        <v>1927</v>
      </c>
      <c r="G61" s="32" t="s">
        <v>365</v>
      </c>
      <c r="H61" s="36" t="s">
        <v>30</v>
      </c>
      <c r="I61" s="36" t="s">
        <v>30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0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2.5" customHeight="1">
      <c r="B62" s="31">
        <v>53</v>
      </c>
      <c r="C62" s="32" t="s">
        <v>1483</v>
      </c>
      <c r="D62" s="33" t="s">
        <v>1484</v>
      </c>
      <c r="E62" s="34" t="s">
        <v>249</v>
      </c>
      <c r="F62" s="35" t="s">
        <v>1485</v>
      </c>
      <c r="G62" s="32" t="s">
        <v>324</v>
      </c>
      <c r="H62" s="36" t="s">
        <v>30</v>
      </c>
      <c r="I62" s="36" t="s">
        <v>30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2.5" customHeight="1">
      <c r="B63" s="31">
        <v>54</v>
      </c>
      <c r="C63" s="32" t="s">
        <v>2734</v>
      </c>
      <c r="D63" s="33" t="s">
        <v>2735</v>
      </c>
      <c r="E63" s="34" t="s">
        <v>258</v>
      </c>
      <c r="F63" s="35" t="s">
        <v>2736</v>
      </c>
      <c r="G63" s="32" t="s">
        <v>2737</v>
      </c>
      <c r="H63" s="36" t="s">
        <v>30</v>
      </c>
      <c r="I63" s="36" t="s">
        <v>30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2.5" customHeight="1">
      <c r="B64" s="31">
        <v>55</v>
      </c>
      <c r="C64" s="32" t="s">
        <v>2538</v>
      </c>
      <c r="D64" s="33" t="s">
        <v>2539</v>
      </c>
      <c r="E64" s="34" t="s">
        <v>493</v>
      </c>
      <c r="F64" s="35" t="s">
        <v>2540</v>
      </c>
      <c r="G64" s="32" t="s">
        <v>81</v>
      </c>
      <c r="H64" s="36" t="s">
        <v>30</v>
      </c>
      <c r="I64" s="36" t="s">
        <v>30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2.5" customHeight="1">
      <c r="B65" s="31">
        <v>56</v>
      </c>
      <c r="C65" s="32" t="s">
        <v>2168</v>
      </c>
      <c r="D65" s="33" t="s">
        <v>2169</v>
      </c>
      <c r="E65" s="34" t="s">
        <v>493</v>
      </c>
      <c r="F65" s="35" t="s">
        <v>517</v>
      </c>
      <c r="G65" s="32" t="s">
        <v>68</v>
      </c>
      <c r="H65" s="36" t="s">
        <v>30</v>
      </c>
      <c r="I65" s="36" t="s">
        <v>30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0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2.5" customHeight="1">
      <c r="B66" s="31">
        <v>57</v>
      </c>
      <c r="C66" s="32" t="s">
        <v>2542</v>
      </c>
      <c r="D66" s="33" t="s">
        <v>705</v>
      </c>
      <c r="E66" s="34" t="s">
        <v>703</v>
      </c>
      <c r="F66" s="35" t="s">
        <v>2543</v>
      </c>
      <c r="G66" s="32" t="s">
        <v>594</v>
      </c>
      <c r="H66" s="36" t="s">
        <v>30</v>
      </c>
      <c r="I66" s="36" t="s">
        <v>30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2.5" customHeight="1">
      <c r="B67" s="31">
        <v>58</v>
      </c>
      <c r="C67" s="32" t="s">
        <v>1374</v>
      </c>
      <c r="D67" s="33" t="s">
        <v>182</v>
      </c>
      <c r="E67" s="34" t="s">
        <v>268</v>
      </c>
      <c r="F67" s="35" t="s">
        <v>84</v>
      </c>
      <c r="G67" s="32" t="s">
        <v>72</v>
      </c>
      <c r="H67" s="36" t="s">
        <v>30</v>
      </c>
      <c r="I67" s="36" t="s">
        <v>30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2.5" customHeight="1">
      <c r="B68" s="31">
        <v>59</v>
      </c>
      <c r="C68" s="32" t="s">
        <v>1816</v>
      </c>
      <c r="D68" s="33" t="s">
        <v>1817</v>
      </c>
      <c r="E68" s="34" t="s">
        <v>268</v>
      </c>
      <c r="F68" s="35" t="s">
        <v>1818</v>
      </c>
      <c r="G68" s="32" t="s">
        <v>312</v>
      </c>
      <c r="H68" s="36" t="s">
        <v>30</v>
      </c>
      <c r="I68" s="36" t="s">
        <v>30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2.5" customHeight="1">
      <c r="B69" s="31">
        <v>60</v>
      </c>
      <c r="C69" s="32" t="s">
        <v>2179</v>
      </c>
      <c r="D69" s="33" t="s">
        <v>87</v>
      </c>
      <c r="E69" s="34" t="s">
        <v>1223</v>
      </c>
      <c r="F69" s="35" t="s">
        <v>1592</v>
      </c>
      <c r="G69" s="32" t="s">
        <v>107</v>
      </c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2.5" customHeight="1">
      <c r="B70" s="31">
        <v>61</v>
      </c>
      <c r="C70" s="32" t="s">
        <v>2738</v>
      </c>
      <c r="D70" s="33" t="s">
        <v>2739</v>
      </c>
      <c r="E70" s="34" t="s">
        <v>1223</v>
      </c>
      <c r="F70" s="35" t="s">
        <v>2740</v>
      </c>
      <c r="G70" s="32" t="s">
        <v>2725</v>
      </c>
      <c r="H70" s="36" t="s">
        <v>30</v>
      </c>
      <c r="I70" s="36" t="s">
        <v>30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2.5" customHeight="1">
      <c r="B71" s="31">
        <v>62</v>
      </c>
      <c r="C71" s="32" t="s">
        <v>2180</v>
      </c>
      <c r="D71" s="33" t="s">
        <v>2181</v>
      </c>
      <c r="E71" s="34" t="s">
        <v>713</v>
      </c>
      <c r="F71" s="35" t="s">
        <v>413</v>
      </c>
      <c r="G71" s="32" t="s">
        <v>594</v>
      </c>
      <c r="H71" s="36" t="s">
        <v>30</v>
      </c>
      <c r="I71" s="36" t="s">
        <v>30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2.5" customHeight="1">
      <c r="B72" s="31">
        <v>63</v>
      </c>
      <c r="C72" s="32" t="s">
        <v>2299</v>
      </c>
      <c r="D72" s="33" t="s">
        <v>1333</v>
      </c>
      <c r="E72" s="34" t="s">
        <v>713</v>
      </c>
      <c r="F72" s="35" t="s">
        <v>672</v>
      </c>
      <c r="G72" s="32" t="s">
        <v>196</v>
      </c>
      <c r="H72" s="36" t="s">
        <v>30</v>
      </c>
      <c r="I72" s="36" t="s">
        <v>30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2.5" customHeight="1">
      <c r="B73" s="31">
        <v>64</v>
      </c>
      <c r="C73" s="32" t="s">
        <v>2741</v>
      </c>
      <c r="D73" s="33" t="s">
        <v>2742</v>
      </c>
      <c r="E73" s="34" t="s">
        <v>1229</v>
      </c>
      <c r="F73" s="35" t="s">
        <v>2743</v>
      </c>
      <c r="G73" s="32" t="s">
        <v>2737</v>
      </c>
      <c r="H73" s="36" t="s">
        <v>30</v>
      </c>
      <c r="I73" s="36" t="s">
        <v>30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2.5" customHeight="1">
      <c r="B74" s="31">
        <v>65</v>
      </c>
      <c r="C74" s="32" t="s">
        <v>2416</v>
      </c>
      <c r="D74" s="33" t="s">
        <v>334</v>
      </c>
      <c r="E74" s="34" t="s">
        <v>1065</v>
      </c>
      <c r="F74" s="35" t="s">
        <v>2020</v>
      </c>
      <c r="G74" s="32" t="s">
        <v>471</v>
      </c>
      <c r="H74" s="36" t="s">
        <v>30</v>
      </c>
      <c r="I74" s="36" t="s">
        <v>30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2.5" customHeight="1">
      <c r="B75" s="31">
        <v>66</v>
      </c>
      <c r="C75" s="32" t="s">
        <v>2187</v>
      </c>
      <c r="D75" s="33" t="s">
        <v>363</v>
      </c>
      <c r="E75" s="34" t="s">
        <v>281</v>
      </c>
      <c r="F75" s="35" t="s">
        <v>1505</v>
      </c>
      <c r="G75" s="32" t="s">
        <v>400</v>
      </c>
      <c r="H75" s="36" t="s">
        <v>30</v>
      </c>
      <c r="I75" s="36" t="s">
        <v>30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0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2.5" customHeight="1">
      <c r="B76" s="31">
        <v>67</v>
      </c>
      <c r="C76" s="32" t="s">
        <v>2744</v>
      </c>
      <c r="D76" s="33" t="s">
        <v>1466</v>
      </c>
      <c r="E76" s="34" t="s">
        <v>284</v>
      </c>
      <c r="F76" s="35" t="s">
        <v>2745</v>
      </c>
      <c r="G76" s="32" t="s">
        <v>2746</v>
      </c>
      <c r="H76" s="36" t="s">
        <v>30</v>
      </c>
      <c r="I76" s="36" t="s">
        <v>30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505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2.5" customHeight="1">
      <c r="B77" s="31">
        <v>68</v>
      </c>
      <c r="C77" s="32" t="s">
        <v>2417</v>
      </c>
      <c r="D77" s="33" t="s">
        <v>2418</v>
      </c>
      <c r="E77" s="34" t="s">
        <v>284</v>
      </c>
      <c r="F77" s="35" t="s">
        <v>884</v>
      </c>
      <c r="G77" s="32" t="s">
        <v>471</v>
      </c>
      <c r="H77" s="36" t="s">
        <v>30</v>
      </c>
      <c r="I77" s="36" t="s">
        <v>30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2.5" customHeight="1">
      <c r="B78" s="31">
        <v>69</v>
      </c>
      <c r="C78" s="32" t="s">
        <v>2419</v>
      </c>
      <c r="D78" s="33" t="s">
        <v>2420</v>
      </c>
      <c r="E78" s="34" t="s">
        <v>284</v>
      </c>
      <c r="F78" s="35" t="s">
        <v>255</v>
      </c>
      <c r="G78" s="32" t="s">
        <v>214</v>
      </c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2.5" customHeight="1">
      <c r="B79" s="31">
        <v>70</v>
      </c>
      <c r="C79" s="32" t="s">
        <v>1831</v>
      </c>
      <c r="D79" s="33" t="s">
        <v>134</v>
      </c>
      <c r="E79" s="34" t="s">
        <v>1832</v>
      </c>
      <c r="F79" s="35" t="s">
        <v>1485</v>
      </c>
      <c r="G79" s="32" t="s">
        <v>168</v>
      </c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2.5" customHeight="1">
      <c r="B80" s="31">
        <v>71</v>
      </c>
      <c r="C80" s="32" t="s">
        <v>1833</v>
      </c>
      <c r="D80" s="33" t="s">
        <v>658</v>
      </c>
      <c r="E80" s="34" t="s">
        <v>1834</v>
      </c>
      <c r="F80" s="35" t="s">
        <v>474</v>
      </c>
      <c r="G80" s="32" t="s">
        <v>312</v>
      </c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2.5" customHeight="1">
      <c r="B81" s="31">
        <v>72</v>
      </c>
      <c r="C81" s="32" t="s">
        <v>317</v>
      </c>
      <c r="D81" s="33" t="s">
        <v>318</v>
      </c>
      <c r="E81" s="34" t="s">
        <v>315</v>
      </c>
      <c r="F81" s="35" t="s">
        <v>319</v>
      </c>
      <c r="G81" s="32" t="s">
        <v>112</v>
      </c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2.5" customHeight="1">
      <c r="B82" s="31">
        <v>73</v>
      </c>
      <c r="C82" s="32" t="s">
        <v>530</v>
      </c>
      <c r="D82" s="33" t="s">
        <v>531</v>
      </c>
      <c r="E82" s="34" t="s">
        <v>322</v>
      </c>
      <c r="F82" s="35" t="s">
        <v>532</v>
      </c>
      <c r="G82" s="32" t="s">
        <v>365</v>
      </c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2.5" customHeight="1">
      <c r="B83" s="31">
        <v>74</v>
      </c>
      <c r="C83" s="32" t="s">
        <v>1973</v>
      </c>
      <c r="D83" s="33" t="s">
        <v>1974</v>
      </c>
      <c r="E83" s="34" t="s">
        <v>914</v>
      </c>
      <c r="F83" s="35" t="s">
        <v>1975</v>
      </c>
      <c r="G83" s="32" t="s">
        <v>168</v>
      </c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2.5" customHeight="1">
      <c r="B84" s="31">
        <v>75</v>
      </c>
      <c r="C84" s="32" t="s">
        <v>539</v>
      </c>
      <c r="D84" s="33" t="s">
        <v>540</v>
      </c>
      <c r="E84" s="34" t="s">
        <v>541</v>
      </c>
      <c r="F84" s="35" t="s">
        <v>542</v>
      </c>
      <c r="G84" s="32" t="s">
        <v>196</v>
      </c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2.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505</v>
      </c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2.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>
        <v>505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>
        <v>505</v>
      </c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>
        <v>505</v>
      </c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>
        <v>505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09" t="s">
        <v>31</v>
      </c>
      <c r="C91" s="109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6" t="s">
        <v>34</v>
      </c>
      <c r="G92" s="96"/>
      <c r="H92" s="96"/>
      <c r="I92" s="96"/>
      <c r="J92" s="96"/>
      <c r="K92" s="96"/>
      <c r="L92" s="96"/>
      <c r="M92" s="96"/>
      <c r="N92" s="96"/>
      <c r="O92" s="96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6" t="s">
        <v>36</v>
      </c>
      <c r="G93" s="96"/>
      <c r="H93" s="96"/>
      <c r="I93" s="96"/>
      <c r="J93" s="96"/>
      <c r="K93" s="96"/>
      <c r="L93" s="96"/>
      <c r="M93" s="96"/>
      <c r="N93" s="96"/>
      <c r="O93" s="96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75</v>
      </c>
      <c r="E94" s="53" t="s">
        <v>33</v>
      </c>
      <c r="F94" s="96" t="s">
        <v>51</v>
      </c>
      <c r="G94" s="96"/>
      <c r="H94" s="96"/>
      <c r="I94" s="96"/>
      <c r="J94" s="96"/>
      <c r="K94" s="96"/>
      <c r="L94" s="96"/>
      <c r="M94" s="96"/>
      <c r="N94" s="96"/>
      <c r="O94" s="96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5</v>
      </c>
      <c r="E96" s="91" t="s">
        <v>33</v>
      </c>
      <c r="F96" s="3"/>
      <c r="G96" s="3"/>
      <c r="H96" s="3"/>
      <c r="I96" s="3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01" t="s">
        <v>53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3"/>
    </row>
    <row r="98" spans="1:39" hidden="1">
      <c r="A98" s="59"/>
      <c r="B98" s="94" t="s">
        <v>37</v>
      </c>
      <c r="C98" s="94"/>
      <c r="D98" s="94"/>
      <c r="E98" s="94"/>
      <c r="F98" s="94"/>
      <c r="G98" s="94"/>
      <c r="H98" s="94"/>
      <c r="I98" s="60"/>
      <c r="J98" s="95" t="s">
        <v>38</v>
      </c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94" t="s">
        <v>39</v>
      </c>
      <c r="C100" s="94"/>
      <c r="D100" s="100" t="s">
        <v>40</v>
      </c>
      <c r="E100" s="100"/>
      <c r="F100" s="100"/>
      <c r="G100" s="100"/>
      <c r="H100" s="100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98" t="s">
        <v>57</v>
      </c>
      <c r="C106" s="98"/>
      <c r="D106" s="98" t="s">
        <v>58</v>
      </c>
      <c r="E106" s="98"/>
      <c r="F106" s="98"/>
      <c r="G106" s="98"/>
      <c r="H106" s="98"/>
      <c r="I106" s="98"/>
      <c r="J106" s="98" t="s">
        <v>41</v>
      </c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94" t="s">
        <v>42</v>
      </c>
      <c r="C109" s="94"/>
      <c r="D109" s="94"/>
      <c r="E109" s="94"/>
      <c r="F109" s="94"/>
      <c r="G109" s="94"/>
      <c r="H109" s="94"/>
      <c r="I109" s="60"/>
      <c r="J109" s="99" t="s">
        <v>54</v>
      </c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94" t="s">
        <v>39</v>
      </c>
      <c r="C111" s="94"/>
      <c r="D111" s="100" t="s">
        <v>40</v>
      </c>
      <c r="E111" s="100"/>
      <c r="F111" s="100"/>
      <c r="G111" s="100"/>
      <c r="H111" s="100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97"/>
      <c r="C116" s="97"/>
      <c r="D116" s="97"/>
      <c r="E116" s="97"/>
      <c r="F116" s="97"/>
      <c r="G116" s="97"/>
      <c r="H116" s="97"/>
      <c r="I116" s="97"/>
      <c r="J116" s="97" t="s">
        <v>55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I7:I8"/>
    <mergeCell ref="F94:O94"/>
    <mergeCell ref="K7:K8"/>
    <mergeCell ref="L7:L8"/>
    <mergeCell ref="M7:M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89 H10:N89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Nhóm(1)</vt:lpstr>
      <vt:lpstr>Nhóm(2)</vt:lpstr>
      <vt:lpstr>Nhóm(3)</vt:lpstr>
      <vt:lpstr>Nhóm(4)</vt:lpstr>
      <vt:lpstr>Nhóm(5)</vt:lpstr>
      <vt:lpstr>Nhóm(6)</vt:lpstr>
      <vt:lpstr>Nhóm(7)</vt:lpstr>
      <vt:lpstr>Nhóm(8)</vt:lpstr>
      <vt:lpstr>Nhóm(9)</vt:lpstr>
      <vt:lpstr>Nhóm(10)</vt:lpstr>
      <vt:lpstr>Nhóm(11)</vt:lpstr>
      <vt:lpstr>Nhóm(12)</vt:lpstr>
      <vt:lpstr>Nhóm(13)</vt:lpstr>
      <vt:lpstr>Nhóm(14)</vt:lpstr>
      <vt:lpstr>Nhóm(15)</vt:lpstr>
      <vt:lpstr>Nhóm(16)</vt:lpstr>
      <vt:lpstr>'Nhóm(1)'!Print_Titles</vt:lpstr>
      <vt:lpstr>'Nhóm(10)'!Print_Titles</vt:lpstr>
      <vt:lpstr>'Nhóm(11)'!Print_Titles</vt:lpstr>
      <vt:lpstr>'Nhóm(12)'!Print_Titles</vt:lpstr>
      <vt:lpstr>'Nhóm(13)'!Print_Titles</vt:lpstr>
      <vt:lpstr>'Nhóm(14)'!Print_Titles</vt:lpstr>
      <vt:lpstr>'Nhóm(15)'!Print_Titles</vt:lpstr>
      <vt:lpstr>'Nhóm(16)'!Print_Titles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  <vt:lpstr>'Nhóm(7)'!Print_Titles</vt:lpstr>
      <vt:lpstr>'Nhóm(8)'!Print_Titles</vt:lpstr>
      <vt:lpstr>'Nhóm(9)'!Print_Titles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2017-06-07T02:06:29Z</cp:lastPrinted>
  <dcterms:created xsi:type="dcterms:W3CDTF">2015-04-17T02:48:53Z</dcterms:created>
  <dcterms:modified xsi:type="dcterms:W3CDTF">2017-06-07T05:09:19Z</dcterms:modified>
</cp:coreProperties>
</file>